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4" activeTab="5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部门收入总表!$A$1:$M$22</definedName>
    <definedName name="_xlnm.Print_Area" localSheetId="0">部门收支总表!$A$1:$D$39</definedName>
    <definedName name="_xlnm.Print_Area" localSheetId="2">部门支出总表!$A$1:$H$22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一般公共预算支出表!$A$1:$E$22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D40"/>
  <c r="B36"/>
  <c r="B40" s="1"/>
  <c r="E6"/>
  <c r="D6"/>
  <c r="B6"/>
  <c r="D35" i="7"/>
  <c r="B35"/>
</calcChain>
</file>

<file path=xl/sharedStrings.xml><?xml version="1.0" encoding="utf-8"?>
<sst xmlns="http://schemas.openxmlformats.org/spreadsheetml/2006/main" count="483" uniqueCount="336">
  <si>
    <t>收      入</t>
  </si>
  <si>
    <t>支      出</t>
  </si>
  <si>
    <t>项目</t>
  </si>
  <si>
    <t>预算数</t>
  </si>
  <si>
    <t/>
  </si>
  <si>
    <t>科目编码</t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</si>
  <si>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</si>
  <si>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</si>
  <si>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</si>
  <si>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</si>
  <si>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</si>
  <si>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</si>
  <si>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</si>
  <si>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</si>
  <si>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</si>
  <si>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</si>
  <si>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>项目支出</t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</si>
  <si>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</si>
  <si>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</si>
  <si>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</si>
  <si>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</si>
  <si>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</si>
  <si>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</si>
  <si>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</si>
  <si>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</si>
  <si>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</si>
  <si>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</si>
  <si>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</si>
  <si>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</si>
  <si>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</si>
  <si>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</si>
  <si>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</si>
  <si>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</si>
  <si>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</si>
  <si>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</si>
  <si>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</si>
  <si>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</si>
  <si>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</si>
  <si>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</si>
  <si>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</si>
  <si>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</si>
  <si>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</si>
  <si>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</si>
  <si>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</si>
  <si>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</si>
  <si>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</si>
  <si>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</si>
  <si>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基本支出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</si>
  <si>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</si>
  <si>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</si>
  <si>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</si>
  <si>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</si>
  <si>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</si>
  <si>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</si>
  <si>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</si>
  <si>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</si>
  <si>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</si>
  <si>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</si>
  <si>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</si>
  <si>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</si>
  <si>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</si>
  <si>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</si>
  <si>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</si>
  <si>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</si>
  <si>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</si>
  <si>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</si>
  <si>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</si>
  <si>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</si>
  <si>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</si>
  <si>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</si>
  <si>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</si>
  <si>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</si>
  <si>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</si>
  <si>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</si>
  <si>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</si>
  <si>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</si>
  <si>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本年收入合计</t>
  </si>
  <si>
    <t>本年支出合计</t>
  </si>
  <si>
    <t>上年结转</t>
  </si>
  <si>
    <t>取暖费</t>
  </si>
  <si>
    <t>合计</t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</si>
  <si>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</si>
  <si>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</si>
  <si>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</si>
  <si>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</si>
  <si>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</si>
  <si>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</si>
  <si>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</si>
  <si>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</si>
  <si>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</si>
  <si>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</si>
  <si>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</si>
  <si>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</si>
  <si>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</si>
  <si>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</si>
  <si>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</si>
  <si>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</si>
  <si>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</si>
  <si>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</si>
  <si>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</si>
  <si>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</si>
  <si>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</si>
  <si>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</si>
  <si>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</si>
  <si>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</si>
  <si>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</si>
  <si>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</si>
  <si>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</si>
  <si>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</si>
  <si>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</si>
  <si>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</si>
  <si>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</si>
  <si>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</si>
  <si>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</si>
  <si>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</si>
  <si>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</si>
  <si>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</si>
  <si>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</si>
  <si>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</si>
  <si>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</si>
  <si>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</si>
  <si>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</si>
  <si>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</si>
  <si>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</si>
  <si>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</si>
  <si>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</si>
  <si>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</si>
  <si>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</si>
  <si>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</si>
  <si>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</si>
  <si>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</si>
  <si>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</si>
  <si>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</si>
  <si>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</si>
  <si>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</si>
  <si>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</si>
  <si>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</si>
  <si>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</si>
  <si>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</si>
  <si>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</si>
  <si>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教育支出</t>
  </si>
  <si>
    <t xml:space="preserve">  普通教育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</si>
  <si>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</si>
  <si>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</si>
  <si>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</si>
  <si>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</si>
  <si>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</si>
  <si>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</si>
  <si>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事业单位医疗</t>
  </si>
  <si>
    <t>住房保障支出</t>
  </si>
  <si>
    <t xml:space="preserve">  住房改革支出</t>
  </si>
  <si>
    <t xml:space="preserve">    住房公积金</t>
  </si>
  <si>
    <t>表七</t>
  </si>
  <si>
    <t>“三公”经费财政拨款支出表</t>
  </si>
  <si>
    <t>单位：元</t>
  </si>
  <si>
    <t>项   目</t>
  </si>
  <si>
    <t>上年数</t>
  </si>
  <si>
    <t>2018年预算数</t>
  </si>
  <si>
    <t>备  注</t>
  </si>
  <si>
    <t>合  计</t>
  </si>
  <si>
    <t>因公出国（境）经费</t>
  </si>
  <si>
    <t>公务接待费</t>
  </si>
  <si>
    <t>公务用车购置和运行费</t>
  </si>
  <si>
    <t>其中：公务用车购置费</t>
  </si>
  <si>
    <t xml:space="preserve">      公务用车运行维护费</t>
  </si>
  <si>
    <t>表一</t>
  </si>
  <si>
    <t>部门收支总表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</si>
  <si>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</si>
  <si>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</si>
  <si>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</si>
  <si>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</si>
  <si>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</si>
  <si>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</si>
  <si>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</si>
  <si>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</si>
  <si>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</si>
  <si>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</si>
  <si>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</si>
  <si>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</si>
  <si>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</si>
  <si>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</si>
  <si>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</si>
  <si>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</si>
  <si>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</si>
  <si>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</si>
  <si>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</si>
  <si>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</si>
  <si>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</si>
  <si>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</si>
  <si>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</si>
  <si>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</si>
  <si>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</si>
  <si>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</si>
  <si>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</si>
  <si>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</si>
  <si>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</si>
  <si>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</si>
  <si>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</si>
  <si>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</si>
  <si>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</si>
  <si>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</si>
  <si>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</si>
  <si>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</si>
  <si>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</si>
  <si>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用事业基金弥补收支差额</t>
  </si>
  <si>
    <t>结转下年</t>
  </si>
  <si>
    <t xml:space="preserve">      收    入    总    计</t>
  </si>
  <si>
    <t xml:space="preserve">       支    出    总    计</t>
  </si>
  <si>
    <t>表二</t>
  </si>
  <si>
    <t>部门收入总表</t>
  </si>
  <si>
    <t>单位:元</t>
  </si>
  <si>
    <t>功能分类科目</t>
  </si>
  <si>
    <t>一般公共预算拨款收入</t>
  </si>
  <si>
    <t>政府性基金预算拨款收入</t>
  </si>
  <si>
    <t>事业单位经营收入</t>
  </si>
  <si>
    <t>财政专户资金</t>
  </si>
  <si>
    <t>上级补助收入</t>
  </si>
  <si>
    <t>附属单位上缴收入</t>
  </si>
  <si>
    <t>科目名称</t>
  </si>
  <si>
    <t xml:space="preserve">    初中教育</t>
  </si>
  <si>
    <t>表三</t>
  </si>
  <si>
    <t>部门支出总表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</si>
  <si>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</si>
  <si>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</si>
  <si>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</si>
  <si>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</si>
  <si>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</si>
  <si>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</si>
  <si>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</si>
  <si>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</si>
  <si>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</si>
  <si>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</si>
  <si>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</si>
  <si>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</si>
  <si>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</si>
  <si>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</si>
  <si>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</si>
  <si>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</si>
  <si>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</si>
  <si>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</si>
  <si>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</si>
  <si>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</si>
  <si>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</si>
  <si>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</si>
  <si>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</si>
  <si>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</si>
  <si>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</si>
  <si>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</si>
  <si>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</si>
  <si>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</si>
  <si>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</si>
  <si>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</si>
  <si>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</si>
  <si>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</si>
  <si>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</si>
  <si>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</si>
  <si>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</si>
  <si>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</si>
  <si>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</si>
  <si>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</si>
  <si>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印刷费</t>
  </si>
  <si>
    <t>咨询费</t>
  </si>
  <si>
    <t>水费</t>
  </si>
  <si>
    <t>电费</t>
  </si>
  <si>
    <t>邮电费</t>
  </si>
  <si>
    <t>物业管理费</t>
  </si>
  <si>
    <t>因公出国(境)费用</t>
  </si>
  <si>
    <t>维修（护）费</t>
  </si>
  <si>
    <t>租赁费</t>
  </si>
  <si>
    <t>会议费</t>
  </si>
  <si>
    <t>培训费</t>
  </si>
  <si>
    <t>专用材料费</t>
  </si>
  <si>
    <t>装备购置费</t>
  </si>
  <si>
    <t>专用燃料费</t>
  </si>
  <si>
    <t>劳务费</t>
  </si>
  <si>
    <t>委托业务费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</si>
  <si>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</si>
  <si>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</si>
  <si>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</si>
  <si>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</si>
  <si>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</si>
  <si>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</si>
  <si>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退职(役)费</t>
  </si>
  <si>
    <t>抚恤金</t>
  </si>
  <si>
    <t>遗属生活补助</t>
  </si>
  <si>
    <t>其他生活补助</t>
  </si>
  <si>
    <t>救济费</t>
  </si>
  <si>
    <t>独生子女费</t>
  </si>
  <si>
    <t>其他奖励金</t>
  </si>
  <si>
    <t>其他对个人和家庭和补助支出</t>
  </si>
  <si>
    <t>表八</t>
  </si>
  <si>
    <t>政府性基金预算支出表(功能分类)</t>
  </si>
  <si>
    <t>表九</t>
  </si>
  <si>
    <t>政府性基金预算经济分类支出表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</si>
  <si>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</si>
  <si>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</si>
  <si>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</si>
  <si>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</si>
  <si>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</si>
  <si>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</si>
  <si>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</si>
  <si>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</si>
  <si>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</si>
  <si>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</si>
  <si>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</si>
  <si>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</si>
  <si>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</si>
  <si>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</si>
  <si>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</si>
  <si>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</si>
  <si>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</si>
  <si>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</si>
  <si>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</si>
  <si>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</si>
  <si>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</si>
  <si>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</si>
  <si>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</si>
  <si>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</si>
  <si>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</si>
  <si>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表十一</t>
  </si>
  <si>
    <t>政府一般公共预算经济分类支出表</t>
  </si>
  <si>
    <t>合                     计</t>
  </si>
  <si>
    <t>专用材料购置费</t>
  </si>
  <si>
    <t>因公出国（境）费用</t>
  </si>
  <si>
    <t>对企业补助</t>
  </si>
  <si>
    <t xml:space="preserve">    学前教育</t>
  </si>
  <si>
    <t xml:space="preserve">    小学教育</t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</si>
  <si>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</si>
  <si>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</si>
  <si>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</si>
  <si>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</si>
  <si>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</si>
  <si>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</si>
  <si>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部门（单位）：桦南县闫家镇公心集学校</t>
    <phoneticPr fontId="1" type="noConversion"/>
  </si>
  <si>
    <t>资本性支出</t>
  </si>
  <si>
    <t>办公设备购置</t>
  </si>
</sst>
</file>

<file path=xl/styles.xml><?xml version="1.0" encoding="utf-8"?>
<styleSheet xmlns="http://schemas.openxmlformats.org/spreadsheetml/2006/main">
  <numFmts count="7">
    <numFmt numFmtId="7" formatCode="&quot;¥&quot;#,##0.00;&quot;¥&quot;\-#,##0.00"/>
    <numFmt numFmtId="43" formatCode="_ * #,##0.00_ ;_ * \-#,##0.00_ ;_ * &quot;-&quot;??_ ;_ @_ 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8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235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0" borderId="0" xfId="30" applyAlignment="1">
      <alignment vertical="center"/>
    </xf>
    <xf numFmtId="0" fontId="1" fillId="0" borderId="0" xfId="30" applyFont="1" applyAlignment="1">
      <alignment vertical="center"/>
    </xf>
    <xf numFmtId="0" fontId="0" fillId="6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6" fillId="0" borderId="0" xfId="28" applyFont="1"/>
    <xf numFmtId="0" fontId="1" fillId="0" borderId="0" xfId="28"/>
    <xf numFmtId="0" fontId="15" fillId="0" borderId="0" xfId="28" applyFont="1"/>
    <xf numFmtId="0" fontId="15" fillId="0" borderId="0" xfId="28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15" fillId="0" borderId="9" xfId="28" applyFont="1" applyFill="1" applyBorder="1" applyAlignment="1">
      <alignment horizontal="left" vertical="center"/>
    </xf>
    <xf numFmtId="0" fontId="15" fillId="0" borderId="6" xfId="28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1" fillId="0" borderId="0" xfId="28" applyFill="1"/>
    <xf numFmtId="0" fontId="15" fillId="0" borderId="11" xfId="28" applyFont="1" applyFill="1" applyBorder="1" applyAlignment="1">
      <alignment horizontal="left" vertical="center"/>
    </xf>
    <xf numFmtId="0" fontId="15" fillId="0" borderId="10" xfId="28" applyFont="1" applyFill="1" applyBorder="1" applyAlignment="1">
      <alignment horizontal="left" vertical="center"/>
    </xf>
    <xf numFmtId="0" fontId="15" fillId="0" borderId="0" xfId="28" applyFont="1" applyFill="1"/>
    <xf numFmtId="177" fontId="15" fillId="0" borderId="1" xfId="28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horizontal="center" vertical="center" wrapText="1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vertical="center"/>
    </xf>
    <xf numFmtId="179" fontId="3" fillId="0" borderId="1" xfId="30" applyNumberFormat="1" applyFont="1" applyFill="1" applyBorder="1" applyAlignment="1">
      <alignment horizontal="right" vertical="center"/>
    </xf>
    <xf numFmtId="179" fontId="3" fillId="0" borderId="1" xfId="30" applyNumberFormat="1" applyFont="1" applyFill="1" applyBorder="1" applyAlignment="1">
      <alignment horizontal="right" vertical="center" wrapText="1"/>
    </xf>
    <xf numFmtId="0" fontId="3" fillId="0" borderId="1" xfId="30" applyFont="1" applyFill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7" fontId="5" fillId="0" borderId="0" xfId="0" applyNumberFormat="1" applyFont="1" applyFill="1" applyAlignment="1" applyProtection="1">
      <alignment horizontal="left" vertical="center"/>
    </xf>
    <xf numFmtId="0" fontId="0" fillId="0" borderId="0" xfId="0"/>
    <xf numFmtId="0" fontId="8" fillId="0" borderId="0" xfId="30" applyFont="1" applyBorder="1" applyAlignment="1">
      <alignment vertical="center" wrapText="1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5" fillId="0" borderId="0" xfId="30" applyFont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0" fontId="0" fillId="0" borderId="0" xfId="0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10" fillId="0" borderId="0" xfId="0" applyFont="1" applyBorder="1" applyAlignment="1">
      <alignment horizontal="right" wrapText="1"/>
    </xf>
    <xf numFmtId="0" fontId="0" fillId="0" borderId="0" xfId="0" applyNumberFormat="1" applyFill="1"/>
    <xf numFmtId="4" fontId="0" fillId="0" borderId="0" xfId="0" applyNumberForma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5" fillId="6" borderId="0" xfId="0" applyFont="1" applyFill="1"/>
    <xf numFmtId="49" fontId="3" fillId="6" borderId="2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14" fillId="6" borderId="0" xfId="0" applyFont="1" applyFill="1"/>
    <xf numFmtId="49" fontId="14" fillId="6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  <xf numFmtId="179" fontId="0" fillId="0" borderId="1" xfId="0" applyNumberFormat="1" applyFill="1" applyBorder="1"/>
    <xf numFmtId="0" fontId="11" fillId="0" borderId="1" xfId="64" applyFont="1" applyFill="1" applyBorder="1" applyAlignment="1">
      <alignment horizontal="left"/>
    </xf>
    <xf numFmtId="0" fontId="0" fillId="0" borderId="1" xfId="0" applyBorder="1"/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left" vertical="center" wrapText="1"/>
    </xf>
  </cellXfs>
  <cellStyles count="65">
    <cellStyle name="20% - 着色 1" xfId="1"/>
    <cellStyle name="20% - 着色 1 2" xfId="37"/>
    <cellStyle name="20% - 着色 2" xfId="2"/>
    <cellStyle name="20% - 着色 2 2" xfId="38"/>
    <cellStyle name="20% - 着色 3" xfId="3"/>
    <cellStyle name="20% - 着色 3 2" xfId="39"/>
    <cellStyle name="20% - 着色 4" xfId="4"/>
    <cellStyle name="20% - 着色 4 2" xfId="40"/>
    <cellStyle name="20% - 着色 5" xfId="5"/>
    <cellStyle name="20% - 着色 5 2" xfId="41"/>
    <cellStyle name="20% - 着色 6" xfId="6"/>
    <cellStyle name="20% - 着色 6 2" xfId="42"/>
    <cellStyle name="40% - 着色 1" xfId="7"/>
    <cellStyle name="40% - 着色 1 2" xfId="43"/>
    <cellStyle name="40% - 着色 2" xfId="8"/>
    <cellStyle name="40% - 着色 2 2" xfId="44"/>
    <cellStyle name="40% - 着色 3" xfId="9"/>
    <cellStyle name="40% - 着色 3 2" xfId="45"/>
    <cellStyle name="40% - 着色 4" xfId="10"/>
    <cellStyle name="40% - 着色 4 2" xfId="46"/>
    <cellStyle name="40% - 着色 5" xfId="11"/>
    <cellStyle name="40% - 着色 5 2" xfId="47"/>
    <cellStyle name="40% - 着色 6" xfId="12"/>
    <cellStyle name="40% - 着色 6 2" xfId="48"/>
    <cellStyle name="60% - 着色 1" xfId="13"/>
    <cellStyle name="60% - 着色 1 2" xfId="49"/>
    <cellStyle name="60% - 着色 2" xfId="14"/>
    <cellStyle name="60% - 着色 2 2" xfId="50"/>
    <cellStyle name="60% - 着色 3" xfId="15"/>
    <cellStyle name="60% - 着色 3 2" xfId="51"/>
    <cellStyle name="60% - 着色 4" xfId="16"/>
    <cellStyle name="60% - 着色 4 2" xfId="52"/>
    <cellStyle name="60% - 着色 5" xfId="17"/>
    <cellStyle name="60% - 着色 5 2" xfId="53"/>
    <cellStyle name="60% - 着色 6" xfId="18"/>
    <cellStyle name="60% - 着色 6 2" xfId="54"/>
    <cellStyle name="常规" xfId="0" builtinId="0"/>
    <cellStyle name="常规 2" xfId="19"/>
    <cellStyle name="常规 2 2" xfId="20"/>
    <cellStyle name="常规 2 2 2" xfId="55"/>
    <cellStyle name="常规 3" xfId="21"/>
    <cellStyle name="常规 3 2" xfId="22"/>
    <cellStyle name="常规 3 2 2" xfId="56"/>
    <cellStyle name="常规 4" xfId="23"/>
    <cellStyle name="常规 5" xfId="24"/>
    <cellStyle name="常规 6" xfId="25"/>
    <cellStyle name="常规 7" xfId="26"/>
    <cellStyle name="常规 8" xfId="64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千位分隔 2" xfId="63"/>
    <cellStyle name="着色 1" xfId="31"/>
    <cellStyle name="着色 1 2" xfId="57"/>
    <cellStyle name="着色 2" xfId="32"/>
    <cellStyle name="着色 2 2" xfId="58"/>
    <cellStyle name="着色 3" xfId="33"/>
    <cellStyle name="着色 3 2" xfId="59"/>
    <cellStyle name="着色 4" xfId="34"/>
    <cellStyle name="着色 4 2" xfId="60"/>
    <cellStyle name="着色 5" xfId="35"/>
    <cellStyle name="着色 5 2" xfId="61"/>
    <cellStyle name="着色 6" xfId="36"/>
    <cellStyle name="着色 6 2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/>
  </sheetViews>
  <sheetFormatPr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1" customFormat="1" ht="15" customHeight="1">
      <c r="A1" s="56" t="s">
        <v>165</v>
      </c>
      <c r="B1" s="53"/>
      <c r="C1" s="53"/>
      <c r="D1" s="53"/>
    </row>
    <row r="2" spans="1:4" s="2" customFormat="1" ht="39.950000000000003" customHeight="1">
      <c r="A2" s="184" t="s">
        <v>166</v>
      </c>
      <c r="B2" s="184"/>
      <c r="C2" s="184"/>
      <c r="D2" s="184"/>
    </row>
    <row r="3" spans="1:4" s="3" customFormat="1" ht="20.100000000000001" customHeight="1">
      <c r="A3" s="185" t="s">
        <v>327</v>
      </c>
      <c r="B3" s="186"/>
      <c r="C3" s="186"/>
      <c r="D3" s="53" t="s">
        <v>154</v>
      </c>
    </row>
    <row r="4" spans="1:4" s="8" customFormat="1" ht="22.5" customHeight="1">
      <c r="A4" s="183" t="s">
        <v>0</v>
      </c>
      <c r="B4" s="183"/>
      <c r="C4" s="183" t="s">
        <v>1</v>
      </c>
      <c r="D4" s="183"/>
    </row>
    <row r="5" spans="1:4" s="8" customFormat="1" ht="22.5" customHeight="1">
      <c r="A5" s="54" t="s">
        <v>2</v>
      </c>
      <c r="B5" s="54" t="s">
        <v>3</v>
      </c>
      <c r="C5" s="54" t="s">
        <v>2</v>
      </c>
      <c r="D5" s="54" t="s">
        <v>3</v>
      </c>
    </row>
    <row r="6" spans="1:4" s="17" customFormat="1" ht="21.95" customHeight="1">
      <c r="A6" s="16" t="s">
        <v>167</v>
      </c>
      <c r="B6" s="62">
        <v>7041766.9400000004</v>
      </c>
      <c r="C6" s="58" t="s">
        <v>168</v>
      </c>
      <c r="D6" s="66">
        <v>0</v>
      </c>
    </row>
    <row r="7" spans="1:4" s="17" customFormat="1" ht="22.5" customHeight="1">
      <c r="A7" s="16" t="s">
        <v>169</v>
      </c>
      <c r="B7" s="62">
        <v>0</v>
      </c>
      <c r="C7" s="58" t="s">
        <v>170</v>
      </c>
      <c r="D7" s="66">
        <v>0</v>
      </c>
    </row>
    <row r="8" spans="1:4" s="17" customFormat="1" ht="22.5" customHeight="1">
      <c r="A8" s="16" t="s">
        <v>171</v>
      </c>
      <c r="B8" s="62">
        <v>0</v>
      </c>
      <c r="C8" s="58" t="s">
        <v>172</v>
      </c>
      <c r="D8" s="66">
        <v>0</v>
      </c>
    </row>
    <row r="9" spans="1:4" s="17" customFormat="1" ht="22.5" customHeight="1">
      <c r="A9" s="16" t="s">
        <v>173</v>
      </c>
      <c r="B9" s="62">
        <v>0</v>
      </c>
      <c r="C9" s="58" t="s">
        <v>174</v>
      </c>
      <c r="D9" s="66">
        <v>0</v>
      </c>
    </row>
    <row r="10" spans="1:4" s="17" customFormat="1" ht="22.5" customHeight="1">
      <c r="A10" s="16" t="s">
        <v>175</v>
      </c>
      <c r="B10" s="62"/>
      <c r="C10" s="58" t="s">
        <v>176</v>
      </c>
      <c r="D10" s="66">
        <v>5220317.58</v>
      </c>
    </row>
    <row r="11" spans="1:4" s="17" customFormat="1" ht="22.5" customHeight="1">
      <c r="A11" s="16" t="s">
        <v>177</v>
      </c>
      <c r="B11" s="62">
        <v>0</v>
      </c>
      <c r="C11" s="58" t="s">
        <v>178</v>
      </c>
      <c r="D11" s="66">
        <v>0</v>
      </c>
    </row>
    <row r="12" spans="1:4" s="17" customFormat="1" ht="22.5" customHeight="1">
      <c r="A12" s="16" t="s">
        <v>179</v>
      </c>
      <c r="B12" s="62">
        <v>0</v>
      </c>
      <c r="C12" s="58" t="s">
        <v>180</v>
      </c>
      <c r="D12" s="66">
        <v>0</v>
      </c>
    </row>
    <row r="13" spans="1:4" s="17" customFormat="1" ht="22.5" customHeight="1">
      <c r="A13" s="16" t="s">
        <v>181</v>
      </c>
      <c r="B13" s="62">
        <v>0</v>
      </c>
      <c r="C13" s="58" t="s">
        <v>182</v>
      </c>
      <c r="D13" s="66">
        <v>977448.6</v>
      </c>
    </row>
    <row r="14" spans="1:4" s="17" customFormat="1" ht="22.5" customHeight="1">
      <c r="A14" s="16" t="s">
        <v>183</v>
      </c>
      <c r="B14" s="67">
        <v>0</v>
      </c>
      <c r="C14" s="58" t="s">
        <v>184</v>
      </c>
      <c r="D14" s="66">
        <v>0</v>
      </c>
    </row>
    <row r="15" spans="1:4" s="17" customFormat="1" ht="22.5" customHeight="1">
      <c r="A15" s="16"/>
      <c r="B15" s="67"/>
      <c r="C15" s="58" t="s">
        <v>185</v>
      </c>
      <c r="D15" s="66">
        <v>445072.76</v>
      </c>
    </row>
    <row r="16" spans="1:4" s="17" customFormat="1" ht="22.5" customHeight="1">
      <c r="A16" s="18"/>
      <c r="B16" s="67"/>
      <c r="C16" s="58" t="s">
        <v>186</v>
      </c>
      <c r="D16" s="66">
        <v>0</v>
      </c>
    </row>
    <row r="17" spans="1:4" s="17" customFormat="1" ht="22.5" customHeight="1">
      <c r="A17" s="16"/>
      <c r="B17" s="67"/>
      <c r="C17" s="58" t="s">
        <v>187</v>
      </c>
      <c r="D17" s="19">
        <v>0</v>
      </c>
    </row>
    <row r="18" spans="1:4" s="17" customFormat="1" ht="21.95" customHeight="1">
      <c r="A18" s="16"/>
      <c r="B18" s="67"/>
      <c r="C18" s="58" t="s">
        <v>188</v>
      </c>
      <c r="D18" s="66">
        <v>0</v>
      </c>
    </row>
    <row r="19" spans="1:4" s="17" customFormat="1" ht="21.95" customHeight="1">
      <c r="A19" s="16"/>
      <c r="B19" s="67"/>
      <c r="C19" s="59" t="s">
        <v>189</v>
      </c>
      <c r="D19" s="19">
        <v>0</v>
      </c>
    </row>
    <row r="20" spans="1:4" s="17" customFormat="1" ht="21.95" customHeight="1">
      <c r="A20" s="16"/>
      <c r="B20" s="62"/>
      <c r="C20" s="59" t="s">
        <v>190</v>
      </c>
      <c r="D20" s="66">
        <v>0</v>
      </c>
    </row>
    <row r="21" spans="1:4" s="21" customFormat="1" ht="21.95" customHeight="1">
      <c r="A21" s="20"/>
      <c r="B21" s="67"/>
      <c r="C21" s="60" t="s">
        <v>191</v>
      </c>
      <c r="D21" s="19">
        <v>0</v>
      </c>
    </row>
    <row r="22" spans="1:4" s="21" customFormat="1" ht="21.95" customHeight="1">
      <c r="A22" s="20"/>
      <c r="B22" s="67"/>
      <c r="C22" s="60" t="s">
        <v>192</v>
      </c>
      <c r="D22" s="19">
        <v>0</v>
      </c>
    </row>
    <row r="23" spans="1:4" s="21" customFormat="1" ht="21.95" customHeight="1">
      <c r="A23" s="20"/>
      <c r="B23" s="67"/>
      <c r="C23" s="61" t="s">
        <v>193</v>
      </c>
      <c r="D23" s="19">
        <v>0</v>
      </c>
    </row>
    <row r="24" spans="1:4" s="21" customFormat="1" ht="21.95" customHeight="1">
      <c r="A24" s="20"/>
      <c r="B24" s="67"/>
      <c r="C24" s="60" t="s">
        <v>194</v>
      </c>
      <c r="D24" s="19">
        <v>0</v>
      </c>
    </row>
    <row r="25" spans="1:4" s="21" customFormat="1" ht="21.95" customHeight="1">
      <c r="A25" s="20"/>
      <c r="B25" s="67"/>
      <c r="C25" s="60" t="s">
        <v>195</v>
      </c>
      <c r="D25" s="19">
        <v>398928</v>
      </c>
    </row>
    <row r="26" spans="1:4" s="21" customFormat="1" ht="21.95" customHeight="1">
      <c r="A26" s="20"/>
      <c r="B26" s="67"/>
      <c r="C26" s="60" t="s">
        <v>196</v>
      </c>
      <c r="D26" s="19">
        <v>0</v>
      </c>
    </row>
    <row r="27" spans="1:4" s="21" customFormat="1" ht="21.95" customHeight="1">
      <c r="A27" s="20"/>
      <c r="B27" s="67"/>
      <c r="C27" s="60" t="s">
        <v>197</v>
      </c>
      <c r="D27" s="19">
        <v>0</v>
      </c>
    </row>
    <row r="28" spans="1:4" s="21" customFormat="1" ht="21.95" customHeight="1">
      <c r="A28" s="20"/>
      <c r="B28" s="67"/>
      <c r="C28" s="60" t="s">
        <v>198</v>
      </c>
      <c r="D28" s="19">
        <v>0</v>
      </c>
    </row>
    <row r="29" spans="1:4" s="21" customFormat="1" ht="21.95" customHeight="1">
      <c r="A29" s="20"/>
      <c r="B29" s="67"/>
      <c r="C29" s="60" t="s">
        <v>199</v>
      </c>
      <c r="D29" s="19">
        <v>0</v>
      </c>
    </row>
    <row r="30" spans="1:4" s="21" customFormat="1" ht="21.95" customHeight="1">
      <c r="A30" s="20"/>
      <c r="B30" s="67"/>
      <c r="C30" s="60" t="s">
        <v>200</v>
      </c>
      <c r="D30" s="19">
        <v>0</v>
      </c>
    </row>
    <row r="31" spans="1:4" s="21" customFormat="1" ht="21.95" customHeight="1">
      <c r="A31" s="20"/>
      <c r="B31" s="67"/>
      <c r="C31" s="60" t="s">
        <v>201</v>
      </c>
      <c r="D31" s="19">
        <v>0</v>
      </c>
    </row>
    <row r="32" spans="1:4" s="21" customFormat="1" ht="21.95" customHeight="1">
      <c r="A32" s="20"/>
      <c r="B32" s="67"/>
      <c r="C32" s="60" t="s">
        <v>202</v>
      </c>
      <c r="D32" s="19">
        <v>0</v>
      </c>
    </row>
    <row r="33" spans="1:4" s="21" customFormat="1" ht="21.95" customHeight="1">
      <c r="A33" s="20"/>
      <c r="B33" s="67"/>
      <c r="C33" s="60" t="s">
        <v>203</v>
      </c>
      <c r="D33" s="19">
        <v>0</v>
      </c>
    </row>
    <row r="34" spans="1:4" ht="21.95" customHeight="1">
      <c r="A34" s="64"/>
      <c r="B34" s="63"/>
      <c r="C34" s="64"/>
      <c r="D34" s="65"/>
    </row>
    <row r="35" spans="1:4" ht="21.95" customHeight="1">
      <c r="A35" s="57" t="s">
        <v>76</v>
      </c>
      <c r="B35" s="68">
        <f>SUM(B6:B33)</f>
        <v>7041766.9400000004</v>
      </c>
      <c r="C35" s="57" t="s">
        <v>77</v>
      </c>
      <c r="D35" s="69">
        <f>SUM(D6:D33)</f>
        <v>7041766.9399999995</v>
      </c>
    </row>
    <row r="36" spans="1:4" ht="21.95" customHeight="1">
      <c r="A36" s="55" t="s">
        <v>204</v>
      </c>
      <c r="B36" s="63"/>
      <c r="C36" s="55" t="s">
        <v>205</v>
      </c>
      <c r="D36" s="65"/>
    </row>
    <row r="37" spans="1:4" ht="21.95" customHeight="1">
      <c r="A37" s="55" t="s">
        <v>78</v>
      </c>
      <c r="B37" s="52"/>
      <c r="C37" s="55"/>
      <c r="D37" s="66"/>
    </row>
    <row r="38" spans="1:4" ht="21.95" customHeight="1">
      <c r="A38" s="55" t="s">
        <v>4</v>
      </c>
      <c r="B38" s="63"/>
      <c r="C38" s="55" t="s">
        <v>4</v>
      </c>
      <c r="D38" s="65"/>
    </row>
    <row r="39" spans="1:4" s="21" customFormat="1" ht="21.95" customHeight="1">
      <c r="A39" s="16" t="s">
        <v>206</v>
      </c>
      <c r="B39" s="62">
        <v>7041766.9400000004</v>
      </c>
      <c r="C39" s="16" t="s">
        <v>207</v>
      </c>
      <c r="D39" s="66">
        <v>7041766.9400000004</v>
      </c>
    </row>
  </sheetData>
  <sheetProtection formatCells="0" formatColumns="0" formatRows="0"/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/>
  </sheetViews>
  <sheetFormatPr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1" customFormat="1" ht="15" customHeight="1">
      <c r="A1" s="72" t="s">
        <v>208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9.950000000000003" customHeight="1">
      <c r="A2" s="184" t="s">
        <v>209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" customFormat="1" ht="20.100000000000001" customHeight="1">
      <c r="A3" s="198" t="s">
        <v>328</v>
      </c>
      <c r="B3" s="199"/>
      <c r="C3" s="199"/>
      <c r="D3" s="199"/>
      <c r="E3" s="73"/>
      <c r="F3" s="73"/>
      <c r="G3" s="73"/>
      <c r="H3" s="73"/>
      <c r="I3" s="73"/>
      <c r="J3" s="73"/>
      <c r="K3" s="200" t="s">
        <v>210</v>
      </c>
      <c r="L3" s="200"/>
      <c r="M3" s="200"/>
    </row>
    <row r="4" spans="1:13" s="9" customFormat="1" ht="24.95" customHeight="1">
      <c r="A4" s="191" t="s">
        <v>211</v>
      </c>
      <c r="B4" s="192"/>
      <c r="C4" s="195" t="s">
        <v>80</v>
      </c>
      <c r="D4" s="187" t="s">
        <v>212</v>
      </c>
      <c r="E4" s="187" t="s">
        <v>213</v>
      </c>
      <c r="F4" s="187" t="s">
        <v>24</v>
      </c>
      <c r="G4" s="187" t="s">
        <v>214</v>
      </c>
      <c r="H4" s="187" t="s">
        <v>215</v>
      </c>
      <c r="I4" s="188" t="s">
        <v>216</v>
      </c>
      <c r="J4" s="188" t="s">
        <v>217</v>
      </c>
      <c r="K4" s="187" t="s">
        <v>34</v>
      </c>
      <c r="L4" s="187" t="s">
        <v>204</v>
      </c>
      <c r="M4" s="187" t="s">
        <v>78</v>
      </c>
    </row>
    <row r="5" spans="1:13" s="9" customFormat="1" ht="24.95" customHeight="1">
      <c r="A5" s="193"/>
      <c r="B5" s="194"/>
      <c r="C5" s="196"/>
      <c r="D5" s="187"/>
      <c r="E5" s="187"/>
      <c r="F5" s="187"/>
      <c r="G5" s="187"/>
      <c r="H5" s="187"/>
      <c r="I5" s="189"/>
      <c r="J5" s="189"/>
      <c r="K5" s="187"/>
      <c r="L5" s="187"/>
      <c r="M5" s="187"/>
    </row>
    <row r="6" spans="1:13" s="9" customFormat="1" ht="68.25" customHeight="1">
      <c r="A6" s="71" t="s">
        <v>5</v>
      </c>
      <c r="B6" s="71" t="s">
        <v>218</v>
      </c>
      <c r="C6" s="197"/>
      <c r="D6" s="187"/>
      <c r="E6" s="187"/>
      <c r="F6" s="187"/>
      <c r="G6" s="187"/>
      <c r="H6" s="187"/>
      <c r="I6" s="190"/>
      <c r="J6" s="190"/>
      <c r="K6" s="187"/>
      <c r="L6" s="187"/>
      <c r="M6" s="187"/>
    </row>
    <row r="7" spans="1:13" s="22" customFormat="1" ht="38.25" customHeight="1">
      <c r="A7" s="74"/>
      <c r="B7" s="24" t="s">
        <v>80</v>
      </c>
      <c r="C7" s="75">
        <v>7041766.9400000004</v>
      </c>
      <c r="D7" s="75">
        <v>7041766.9400000004</v>
      </c>
      <c r="E7" s="75">
        <v>0</v>
      </c>
      <c r="F7" s="75">
        <v>0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</row>
    <row r="8" spans="1:13" s="1" customFormat="1" ht="38.25" customHeight="1">
      <c r="A8" s="74">
        <v>205</v>
      </c>
      <c r="B8" s="23" t="s">
        <v>140</v>
      </c>
      <c r="C8" s="75">
        <v>5220317.58</v>
      </c>
      <c r="D8" s="75">
        <v>5220317.58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</row>
    <row r="9" spans="1:13" ht="38.25" customHeight="1">
      <c r="A9" s="74">
        <v>20502</v>
      </c>
      <c r="B9" s="23" t="s">
        <v>141</v>
      </c>
      <c r="C9" s="75">
        <v>5220317.58</v>
      </c>
      <c r="D9" s="75">
        <v>5220317.58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</row>
    <row r="10" spans="1:13" ht="38.25" customHeight="1">
      <c r="A10" s="74">
        <v>2050201</v>
      </c>
      <c r="B10" s="23" t="s">
        <v>325</v>
      </c>
      <c r="C10" s="75">
        <v>109809.48</v>
      </c>
      <c r="D10" s="75">
        <v>109809.48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</row>
    <row r="11" spans="1:13" ht="38.25" customHeight="1">
      <c r="A11" s="74">
        <v>2050202</v>
      </c>
      <c r="B11" s="23" t="s">
        <v>326</v>
      </c>
      <c r="C11" s="75">
        <v>3028356</v>
      </c>
      <c r="D11" s="75">
        <v>3028356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</row>
    <row r="12" spans="1:13" ht="38.25" customHeight="1">
      <c r="A12" s="74">
        <v>2050203</v>
      </c>
      <c r="B12" s="23" t="s">
        <v>219</v>
      </c>
      <c r="C12" s="75">
        <v>2082152.1</v>
      </c>
      <c r="D12" s="75">
        <v>2082152.1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</row>
    <row r="13" spans="1:13" ht="38.25" customHeight="1">
      <c r="A13" s="74">
        <v>208</v>
      </c>
      <c r="B13" s="23" t="s">
        <v>142</v>
      </c>
      <c r="C13" s="75">
        <v>977448.6</v>
      </c>
      <c r="D13" s="75">
        <v>977448.6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</row>
    <row r="14" spans="1:13" ht="38.25" customHeight="1">
      <c r="A14" s="74">
        <v>20805</v>
      </c>
      <c r="B14" s="23" t="s">
        <v>143</v>
      </c>
      <c r="C14" s="75">
        <v>977448.6</v>
      </c>
      <c r="D14" s="75">
        <v>977448.6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</row>
    <row r="15" spans="1:13" ht="38.25" customHeight="1">
      <c r="A15" s="74">
        <v>2080505</v>
      </c>
      <c r="B15" s="23" t="s">
        <v>144</v>
      </c>
      <c r="C15" s="75">
        <v>698177.4</v>
      </c>
      <c r="D15" s="75">
        <v>698177.4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</row>
    <row r="16" spans="1:13" ht="38.25" customHeight="1">
      <c r="A16" s="74">
        <v>2080506</v>
      </c>
      <c r="B16" s="23" t="s">
        <v>145</v>
      </c>
      <c r="C16" s="75">
        <v>279271.2</v>
      </c>
      <c r="D16" s="75">
        <v>279271.2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</row>
    <row r="17" spans="1:13" ht="38.25" customHeight="1">
      <c r="A17" s="74">
        <v>210</v>
      </c>
      <c r="B17" s="23" t="s">
        <v>146</v>
      </c>
      <c r="C17" s="75">
        <v>445072.76</v>
      </c>
      <c r="D17" s="75">
        <v>445072.76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</row>
    <row r="18" spans="1:13" ht="38.25" customHeight="1">
      <c r="A18" s="74">
        <v>21011</v>
      </c>
      <c r="B18" s="23" t="s">
        <v>147</v>
      </c>
      <c r="C18" s="75">
        <v>445072.76</v>
      </c>
      <c r="D18" s="75">
        <v>445072.76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</row>
    <row r="19" spans="1:13" ht="38.25" customHeight="1">
      <c r="A19" s="74">
        <v>2101102</v>
      </c>
      <c r="B19" s="23" t="s">
        <v>148</v>
      </c>
      <c r="C19" s="75">
        <v>445072.76</v>
      </c>
      <c r="D19" s="75">
        <v>445072.76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</row>
    <row r="20" spans="1:13" ht="38.25" customHeight="1">
      <c r="A20" s="74">
        <v>221</v>
      </c>
      <c r="B20" s="23" t="s">
        <v>149</v>
      </c>
      <c r="C20" s="75">
        <v>398928</v>
      </c>
      <c r="D20" s="75">
        <v>398928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</row>
    <row r="21" spans="1:13" ht="38.25" customHeight="1">
      <c r="A21" s="74">
        <v>22102</v>
      </c>
      <c r="B21" s="23" t="s">
        <v>150</v>
      </c>
      <c r="C21" s="75">
        <v>398928</v>
      </c>
      <c r="D21" s="75">
        <v>398928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</row>
    <row r="22" spans="1:13" ht="38.25" customHeight="1">
      <c r="A22" s="74">
        <v>2210201</v>
      </c>
      <c r="B22" s="23" t="s">
        <v>151</v>
      </c>
      <c r="C22" s="75">
        <v>398928</v>
      </c>
      <c r="D22" s="75">
        <v>398928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</row>
  </sheetData>
  <sheetProtection formatCells="0" formatColumns="0" formatRows="0"/>
  <mergeCells count="15">
    <mergeCell ref="L4:L6"/>
    <mergeCell ref="K4:K6"/>
    <mergeCell ref="D4:D6"/>
    <mergeCell ref="E4:E6"/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  <mergeCell ref="K3:M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1" customFormat="1" ht="19.5" customHeight="1">
      <c r="A1" s="81" t="s">
        <v>220</v>
      </c>
      <c r="B1" s="77"/>
      <c r="C1" s="77"/>
      <c r="D1" s="77"/>
      <c r="E1" s="77"/>
      <c r="F1" s="77"/>
      <c r="G1" s="77"/>
      <c r="H1" s="77"/>
      <c r="I1" s="79"/>
    </row>
    <row r="2" spans="1:9" ht="50.25" customHeight="1">
      <c r="A2" s="184" t="s">
        <v>221</v>
      </c>
      <c r="B2" s="184"/>
      <c r="C2" s="184"/>
      <c r="D2" s="184"/>
      <c r="E2" s="184"/>
      <c r="F2" s="184"/>
      <c r="G2" s="184"/>
      <c r="H2" s="184"/>
      <c r="I2" s="76"/>
    </row>
    <row r="3" spans="1:9" s="3" customFormat="1" ht="21.75" customHeight="1">
      <c r="A3" s="198" t="s">
        <v>329</v>
      </c>
      <c r="B3" s="199"/>
      <c r="C3" s="199"/>
      <c r="D3" s="199"/>
      <c r="E3" s="82"/>
      <c r="F3" s="82"/>
      <c r="G3" s="82"/>
      <c r="H3" s="77" t="s">
        <v>210</v>
      </c>
      <c r="I3" s="80"/>
    </row>
    <row r="4" spans="1:9" s="1" customFormat="1" ht="18.75" customHeight="1">
      <c r="A4" s="191" t="s">
        <v>211</v>
      </c>
      <c r="B4" s="192"/>
      <c r="C4" s="195" t="s">
        <v>80</v>
      </c>
      <c r="D4" s="187" t="s">
        <v>47</v>
      </c>
      <c r="E4" s="187" t="s">
        <v>16</v>
      </c>
      <c r="F4" s="187" t="s">
        <v>222</v>
      </c>
      <c r="G4" s="187" t="s">
        <v>223</v>
      </c>
      <c r="H4" s="187" t="s">
        <v>224</v>
      </c>
      <c r="I4" s="79"/>
    </row>
    <row r="5" spans="1:9" s="1" customFormat="1" ht="17.25" customHeight="1">
      <c r="A5" s="193"/>
      <c r="B5" s="194"/>
      <c r="C5" s="196"/>
      <c r="D5" s="187"/>
      <c r="E5" s="187"/>
      <c r="F5" s="187"/>
      <c r="G5" s="187"/>
      <c r="H5" s="187"/>
      <c r="I5" s="80"/>
    </row>
    <row r="6" spans="1:9" s="1" customFormat="1" ht="74.25" customHeight="1">
      <c r="A6" s="78" t="s">
        <v>5</v>
      </c>
      <c r="B6" s="78" t="s">
        <v>218</v>
      </c>
      <c r="C6" s="197"/>
      <c r="D6" s="187"/>
      <c r="E6" s="187"/>
      <c r="F6" s="187"/>
      <c r="G6" s="187"/>
      <c r="H6" s="187"/>
      <c r="I6" s="79"/>
    </row>
    <row r="7" spans="1:9" s="22" customFormat="1" ht="37.5" customHeight="1">
      <c r="A7" s="83"/>
      <c r="B7" s="78" t="s">
        <v>80</v>
      </c>
      <c r="C7" s="84">
        <v>7041766.9400000004</v>
      </c>
      <c r="D7" s="85">
        <v>6381046.9400000004</v>
      </c>
      <c r="E7" s="84">
        <v>630720</v>
      </c>
      <c r="F7" s="84">
        <v>0</v>
      </c>
      <c r="G7" s="25">
        <v>0</v>
      </c>
      <c r="H7" s="84">
        <v>0</v>
      </c>
    </row>
    <row r="8" spans="1:9" s="1" customFormat="1" ht="37.5" customHeight="1">
      <c r="A8" s="83">
        <v>205</v>
      </c>
      <c r="B8" s="83" t="s">
        <v>140</v>
      </c>
      <c r="C8" s="84">
        <v>5220317.58</v>
      </c>
      <c r="D8" s="85">
        <v>4559597.58</v>
      </c>
      <c r="E8" s="84">
        <v>630720</v>
      </c>
      <c r="F8" s="84">
        <v>0</v>
      </c>
      <c r="G8" s="25">
        <v>0</v>
      </c>
      <c r="H8" s="84">
        <v>0</v>
      </c>
      <c r="I8" s="79"/>
    </row>
    <row r="9" spans="1:9" ht="37.5" customHeight="1">
      <c r="A9" s="83">
        <v>20502</v>
      </c>
      <c r="B9" s="83" t="s">
        <v>141</v>
      </c>
      <c r="C9" s="84">
        <v>5220317.58</v>
      </c>
      <c r="D9" s="85">
        <v>4559597.58</v>
      </c>
      <c r="E9" s="84">
        <v>630720</v>
      </c>
      <c r="F9" s="84">
        <v>0</v>
      </c>
      <c r="G9" s="25">
        <v>0</v>
      </c>
      <c r="H9" s="84">
        <v>0</v>
      </c>
    </row>
    <row r="10" spans="1:9" ht="37.5" customHeight="1">
      <c r="A10" s="83">
        <v>2050201</v>
      </c>
      <c r="B10" s="83" t="s">
        <v>325</v>
      </c>
      <c r="C10" s="84">
        <v>109809.48</v>
      </c>
      <c r="D10" s="85">
        <v>109809.48</v>
      </c>
      <c r="E10" s="84">
        <v>0</v>
      </c>
      <c r="F10" s="84">
        <v>0</v>
      </c>
      <c r="G10" s="25">
        <v>0</v>
      </c>
      <c r="H10" s="84">
        <v>0</v>
      </c>
    </row>
    <row r="11" spans="1:9" ht="37.5" customHeight="1">
      <c r="A11" s="83">
        <v>2050203</v>
      </c>
      <c r="B11" s="83" t="s">
        <v>219</v>
      </c>
      <c r="C11" s="84">
        <v>2082152.1</v>
      </c>
      <c r="D11" s="85">
        <v>1802152.1</v>
      </c>
      <c r="E11" s="84">
        <v>265000</v>
      </c>
      <c r="F11" s="84">
        <v>0</v>
      </c>
      <c r="G11" s="25">
        <v>0</v>
      </c>
      <c r="H11" s="84">
        <v>0</v>
      </c>
    </row>
    <row r="12" spans="1:9" ht="37.5" customHeight="1">
      <c r="A12" s="83">
        <v>2050202</v>
      </c>
      <c r="B12" s="83" t="s">
        <v>326</v>
      </c>
      <c r="C12" s="84">
        <v>3028356</v>
      </c>
      <c r="D12" s="85">
        <v>2647636</v>
      </c>
      <c r="E12" s="84">
        <v>365720</v>
      </c>
      <c r="F12" s="84">
        <v>0</v>
      </c>
      <c r="G12" s="25">
        <v>0</v>
      </c>
      <c r="H12" s="84">
        <v>0</v>
      </c>
    </row>
    <row r="13" spans="1:9" ht="37.5" customHeight="1">
      <c r="A13" s="83">
        <v>208</v>
      </c>
      <c r="B13" s="83" t="s">
        <v>142</v>
      </c>
      <c r="C13" s="84">
        <v>977448.6</v>
      </c>
      <c r="D13" s="85">
        <v>977448.6</v>
      </c>
      <c r="E13" s="84">
        <v>0</v>
      </c>
      <c r="F13" s="84">
        <v>0</v>
      </c>
      <c r="G13" s="25">
        <v>0</v>
      </c>
      <c r="H13" s="84">
        <v>0</v>
      </c>
    </row>
    <row r="14" spans="1:9" ht="37.5" customHeight="1">
      <c r="A14" s="83">
        <v>20805</v>
      </c>
      <c r="B14" s="83" t="s">
        <v>143</v>
      </c>
      <c r="C14" s="84">
        <v>977448.6</v>
      </c>
      <c r="D14" s="85">
        <v>977448.6</v>
      </c>
      <c r="E14" s="84">
        <v>0</v>
      </c>
      <c r="F14" s="84">
        <v>0</v>
      </c>
      <c r="G14" s="25">
        <v>0</v>
      </c>
      <c r="H14" s="84">
        <v>0</v>
      </c>
    </row>
    <row r="15" spans="1:9" ht="37.5" customHeight="1">
      <c r="A15" s="83">
        <v>2080505</v>
      </c>
      <c r="B15" s="83" t="s">
        <v>144</v>
      </c>
      <c r="C15" s="84">
        <v>698177.4</v>
      </c>
      <c r="D15" s="85">
        <v>698177.4</v>
      </c>
      <c r="E15" s="84">
        <v>0</v>
      </c>
      <c r="F15" s="84">
        <v>0</v>
      </c>
      <c r="G15" s="25">
        <v>0</v>
      </c>
      <c r="H15" s="84">
        <v>0</v>
      </c>
    </row>
    <row r="16" spans="1:9" ht="37.5" customHeight="1">
      <c r="A16" s="83">
        <v>2080506</v>
      </c>
      <c r="B16" s="83" t="s">
        <v>145</v>
      </c>
      <c r="C16" s="84">
        <v>279271.2</v>
      </c>
      <c r="D16" s="85">
        <v>279271.2</v>
      </c>
      <c r="E16" s="84">
        <v>0</v>
      </c>
      <c r="F16" s="84">
        <v>0</v>
      </c>
      <c r="G16" s="25">
        <v>0</v>
      </c>
      <c r="H16" s="84">
        <v>0</v>
      </c>
    </row>
    <row r="17" spans="1:8" ht="37.5" customHeight="1">
      <c r="A17" s="83">
        <v>210</v>
      </c>
      <c r="B17" s="83" t="s">
        <v>146</v>
      </c>
      <c r="C17" s="84">
        <v>445072.76</v>
      </c>
      <c r="D17" s="85">
        <v>445072.76</v>
      </c>
      <c r="E17" s="84">
        <v>0</v>
      </c>
      <c r="F17" s="84">
        <v>0</v>
      </c>
      <c r="G17" s="25">
        <v>0</v>
      </c>
      <c r="H17" s="84">
        <v>0</v>
      </c>
    </row>
    <row r="18" spans="1:8" ht="37.5" customHeight="1">
      <c r="A18" s="83">
        <v>21011</v>
      </c>
      <c r="B18" s="83" t="s">
        <v>147</v>
      </c>
      <c r="C18" s="84">
        <v>445072.76</v>
      </c>
      <c r="D18" s="85">
        <v>445072.76</v>
      </c>
      <c r="E18" s="84">
        <v>0</v>
      </c>
      <c r="F18" s="84">
        <v>0</v>
      </c>
      <c r="G18" s="25">
        <v>0</v>
      </c>
      <c r="H18" s="84">
        <v>0</v>
      </c>
    </row>
    <row r="19" spans="1:8" ht="37.5" customHeight="1">
      <c r="A19" s="83">
        <v>2101102</v>
      </c>
      <c r="B19" s="83" t="s">
        <v>148</v>
      </c>
      <c r="C19" s="84">
        <v>445072.76</v>
      </c>
      <c r="D19" s="85">
        <v>445072.76</v>
      </c>
      <c r="E19" s="84">
        <v>0</v>
      </c>
      <c r="F19" s="84">
        <v>0</v>
      </c>
      <c r="G19" s="25">
        <v>0</v>
      </c>
      <c r="H19" s="84">
        <v>0</v>
      </c>
    </row>
    <row r="20" spans="1:8" ht="37.5" customHeight="1">
      <c r="A20" s="83">
        <v>221</v>
      </c>
      <c r="B20" s="83" t="s">
        <v>149</v>
      </c>
      <c r="C20" s="84">
        <v>398928</v>
      </c>
      <c r="D20" s="85">
        <v>398928</v>
      </c>
      <c r="E20" s="84">
        <v>0</v>
      </c>
      <c r="F20" s="84">
        <v>0</v>
      </c>
      <c r="G20" s="25">
        <v>0</v>
      </c>
      <c r="H20" s="84">
        <v>0</v>
      </c>
    </row>
    <row r="21" spans="1:8" ht="37.5" customHeight="1">
      <c r="A21" s="83">
        <v>22102</v>
      </c>
      <c r="B21" s="83" t="s">
        <v>150</v>
      </c>
      <c r="C21" s="84">
        <v>398928</v>
      </c>
      <c r="D21" s="85">
        <v>398928</v>
      </c>
      <c r="E21" s="84">
        <v>0</v>
      </c>
      <c r="F21" s="84">
        <v>0</v>
      </c>
      <c r="G21" s="25">
        <v>0</v>
      </c>
      <c r="H21" s="84">
        <v>0</v>
      </c>
    </row>
    <row r="22" spans="1:8" ht="37.5" customHeight="1">
      <c r="A22" s="83">
        <v>2210201</v>
      </c>
      <c r="B22" s="83" t="s">
        <v>151</v>
      </c>
      <c r="C22" s="84">
        <v>398928</v>
      </c>
      <c r="D22" s="85">
        <v>398928</v>
      </c>
      <c r="E22" s="84">
        <v>0</v>
      </c>
      <c r="F22" s="84">
        <v>0</v>
      </c>
      <c r="G22" s="25">
        <v>0</v>
      </c>
      <c r="H22" s="84">
        <v>0</v>
      </c>
    </row>
  </sheetData>
  <sheetProtection formatCells="0" formatColumns="0" formatRows="0"/>
  <mergeCells count="9">
    <mergeCell ref="H4:H6"/>
    <mergeCell ref="A2:H2"/>
    <mergeCell ref="D4:D6"/>
    <mergeCell ref="E4:E6"/>
    <mergeCell ref="F4:F6"/>
    <mergeCell ref="A4:B5"/>
    <mergeCell ref="C4:C6"/>
    <mergeCell ref="A3:D3"/>
    <mergeCell ref="G4:G6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1" customFormat="1" ht="15" customHeight="1">
      <c r="A1" s="89" t="s">
        <v>225</v>
      </c>
      <c r="B1" s="86"/>
      <c r="C1" s="86"/>
      <c r="D1" s="86"/>
      <c r="E1" s="86"/>
      <c r="F1" s="86"/>
    </row>
    <row r="2" spans="1:6" s="2" customFormat="1" ht="39.950000000000003" customHeight="1">
      <c r="A2" s="184" t="s">
        <v>226</v>
      </c>
      <c r="B2" s="184"/>
      <c r="C2" s="184"/>
      <c r="D2" s="184"/>
      <c r="E2" s="184"/>
      <c r="F2" s="184"/>
    </row>
    <row r="3" spans="1:6" s="3" customFormat="1" ht="20.100000000000001" customHeight="1">
      <c r="A3" s="198" t="s">
        <v>329</v>
      </c>
      <c r="B3" s="199"/>
      <c r="C3" s="199"/>
      <c r="D3" s="94"/>
      <c r="E3" s="86"/>
      <c r="F3" s="86" t="s">
        <v>154</v>
      </c>
    </row>
    <row r="4" spans="1:6" s="3" customFormat="1" ht="24" customHeight="1">
      <c r="A4" s="183" t="s">
        <v>0</v>
      </c>
      <c r="B4" s="183"/>
      <c r="C4" s="201" t="s">
        <v>1</v>
      </c>
      <c r="D4" s="202"/>
      <c r="E4" s="202"/>
      <c r="F4" s="203"/>
    </row>
    <row r="5" spans="1:6" s="3" customFormat="1" ht="39" customHeight="1">
      <c r="A5" s="87" t="s">
        <v>2</v>
      </c>
      <c r="B5" s="87" t="s">
        <v>3</v>
      </c>
      <c r="C5" s="87" t="s">
        <v>2</v>
      </c>
      <c r="D5" s="87" t="s">
        <v>227</v>
      </c>
      <c r="E5" s="87" t="s">
        <v>228</v>
      </c>
      <c r="F5" s="87" t="s">
        <v>229</v>
      </c>
    </row>
    <row r="6" spans="1:6" s="3" customFormat="1" ht="20.100000000000001" customHeight="1">
      <c r="A6" s="92" t="s">
        <v>230</v>
      </c>
      <c r="B6" s="29">
        <f>SUM(B7:B9)</f>
        <v>7041766.9400000004</v>
      </c>
      <c r="C6" s="92" t="s">
        <v>231</v>
      </c>
      <c r="D6" s="29">
        <f>SUM(D7:D34)</f>
        <v>7041766.9399999995</v>
      </c>
      <c r="E6" s="29">
        <f>SUM(E7:E35)*1</f>
        <v>0</v>
      </c>
      <c r="F6" s="96"/>
    </row>
    <row r="7" spans="1:6" s="17" customFormat="1" ht="20.100000000000001" customHeight="1">
      <c r="A7" s="16" t="s">
        <v>232</v>
      </c>
      <c r="B7" s="101">
        <v>7041766.9400000004</v>
      </c>
      <c r="C7" s="26" t="s">
        <v>48</v>
      </c>
      <c r="D7" s="101">
        <v>0</v>
      </c>
      <c r="E7" s="101">
        <v>0</v>
      </c>
      <c r="F7" s="90"/>
    </row>
    <row r="8" spans="1:6" s="17" customFormat="1" ht="20.100000000000001" customHeight="1">
      <c r="A8" s="16" t="s">
        <v>233</v>
      </c>
      <c r="B8" s="97">
        <v>0</v>
      </c>
      <c r="C8" s="26" t="s">
        <v>49</v>
      </c>
      <c r="D8" s="101">
        <v>0</v>
      </c>
      <c r="E8" s="97">
        <v>0</v>
      </c>
      <c r="F8" s="90"/>
    </row>
    <row r="9" spans="1:6" s="17" customFormat="1" ht="20.100000000000001" customHeight="1">
      <c r="A9" s="16" t="s">
        <v>234</v>
      </c>
      <c r="B9" s="97"/>
      <c r="C9" s="26" t="s">
        <v>50</v>
      </c>
      <c r="D9" s="101">
        <v>0</v>
      </c>
      <c r="E9" s="97">
        <v>0</v>
      </c>
      <c r="F9" s="90"/>
    </row>
    <row r="10" spans="1:6" s="17" customFormat="1" ht="20.100000000000001" customHeight="1">
      <c r="A10" s="16"/>
      <c r="B10" s="97"/>
      <c r="C10" s="26" t="s">
        <v>51</v>
      </c>
      <c r="D10" s="101">
        <v>0</v>
      </c>
      <c r="E10" s="97">
        <v>0</v>
      </c>
      <c r="F10" s="90"/>
    </row>
    <row r="11" spans="1:6" s="17" customFormat="1" ht="20.100000000000001" customHeight="1">
      <c r="A11" s="16"/>
      <c r="B11" s="97"/>
      <c r="C11" s="26" t="s">
        <v>52</v>
      </c>
      <c r="D11" s="101">
        <v>5220317.58</v>
      </c>
      <c r="E11" s="97">
        <v>0</v>
      </c>
      <c r="F11" s="90"/>
    </row>
    <row r="12" spans="1:6" s="17" customFormat="1" ht="20.100000000000001" customHeight="1">
      <c r="A12" s="16"/>
      <c r="B12" s="97"/>
      <c r="C12" s="26" t="s">
        <v>53</v>
      </c>
      <c r="D12" s="101">
        <v>0</v>
      </c>
      <c r="E12" s="97">
        <v>0</v>
      </c>
      <c r="F12" s="90"/>
    </row>
    <row r="13" spans="1:6" s="17" customFormat="1" ht="20.100000000000001" customHeight="1">
      <c r="A13" s="16"/>
      <c r="B13" s="97"/>
      <c r="C13" s="26" t="s">
        <v>54</v>
      </c>
      <c r="D13" s="101">
        <v>0</v>
      </c>
      <c r="E13" s="97">
        <v>0</v>
      </c>
      <c r="F13" s="90"/>
    </row>
    <row r="14" spans="1:6" s="17" customFormat="1" ht="20.100000000000001" customHeight="1">
      <c r="A14" s="16"/>
      <c r="B14" s="97"/>
      <c r="C14" s="26" t="s">
        <v>55</v>
      </c>
      <c r="D14" s="101">
        <v>977448.6</v>
      </c>
      <c r="E14" s="97">
        <v>0</v>
      </c>
      <c r="F14" s="90"/>
    </row>
    <row r="15" spans="1:6" s="17" customFormat="1" ht="20.100000000000001" customHeight="1">
      <c r="A15" s="16"/>
      <c r="B15" s="97"/>
      <c r="C15" s="26" t="s">
        <v>56</v>
      </c>
      <c r="D15" s="101">
        <v>0</v>
      </c>
      <c r="E15" s="97">
        <v>0</v>
      </c>
      <c r="F15" s="90"/>
    </row>
    <row r="16" spans="1:6" s="17" customFormat="1" ht="20.100000000000001" customHeight="1">
      <c r="A16" s="16"/>
      <c r="B16" s="97"/>
      <c r="C16" s="26" t="s">
        <v>57</v>
      </c>
      <c r="D16" s="101">
        <v>445072.76</v>
      </c>
      <c r="E16" s="97">
        <v>0</v>
      </c>
      <c r="F16" s="90"/>
    </row>
    <row r="17" spans="1:6" s="17" customFormat="1" ht="20.100000000000001" customHeight="1">
      <c r="A17" s="16"/>
      <c r="B17" s="97"/>
      <c r="C17" s="26" t="s">
        <v>58</v>
      </c>
      <c r="D17" s="101">
        <v>0</v>
      </c>
      <c r="E17" s="97">
        <v>0</v>
      </c>
      <c r="F17" s="90"/>
    </row>
    <row r="18" spans="1:6" s="17" customFormat="1" ht="20.100000000000001" customHeight="1">
      <c r="A18" s="16"/>
      <c r="B18" s="97"/>
      <c r="C18" s="26" t="s">
        <v>59</v>
      </c>
      <c r="D18" s="101">
        <v>0</v>
      </c>
      <c r="E18" s="97">
        <v>0</v>
      </c>
      <c r="F18" s="90"/>
    </row>
    <row r="19" spans="1:6" s="17" customFormat="1" ht="20.100000000000001" customHeight="1">
      <c r="A19" s="16"/>
      <c r="B19" s="97"/>
      <c r="C19" s="26" t="s">
        <v>60</v>
      </c>
      <c r="D19" s="101">
        <v>0</v>
      </c>
      <c r="E19" s="97">
        <v>0</v>
      </c>
      <c r="F19" s="90"/>
    </row>
    <row r="20" spans="1:6" s="17" customFormat="1" ht="20.100000000000001" customHeight="1">
      <c r="A20" s="16"/>
      <c r="B20" s="97"/>
      <c r="C20" s="26" t="s">
        <v>61</v>
      </c>
      <c r="D20" s="101">
        <v>0</v>
      </c>
      <c r="E20" s="97">
        <v>0</v>
      </c>
      <c r="F20" s="90"/>
    </row>
    <row r="21" spans="1:6" s="17" customFormat="1" ht="20.100000000000001" customHeight="1">
      <c r="A21" s="16"/>
      <c r="B21" s="97"/>
      <c r="C21" s="26" t="s">
        <v>62</v>
      </c>
      <c r="D21" s="101">
        <v>0</v>
      </c>
      <c r="E21" s="97">
        <v>0</v>
      </c>
      <c r="F21" s="90"/>
    </row>
    <row r="22" spans="1:6" s="17" customFormat="1" ht="20.100000000000001" customHeight="1">
      <c r="A22" s="16"/>
      <c r="B22" s="97"/>
      <c r="C22" s="26" t="s">
        <v>63</v>
      </c>
      <c r="D22" s="101">
        <v>0</v>
      </c>
      <c r="E22" s="97">
        <v>0</v>
      </c>
      <c r="F22" s="90"/>
    </row>
    <row r="23" spans="1:6" s="17" customFormat="1" ht="20.100000000000001" customHeight="1">
      <c r="A23" s="16"/>
      <c r="B23" s="97"/>
      <c r="C23" s="26" t="s">
        <v>64</v>
      </c>
      <c r="D23" s="101">
        <v>0</v>
      </c>
      <c r="E23" s="97">
        <v>0</v>
      </c>
      <c r="F23" s="90"/>
    </row>
    <row r="24" spans="1:6" s="17" customFormat="1" ht="20.100000000000001" customHeight="1">
      <c r="A24" s="16"/>
      <c r="B24" s="97"/>
      <c r="C24" s="26" t="s">
        <v>65</v>
      </c>
      <c r="D24" s="101">
        <v>0</v>
      </c>
      <c r="E24" s="97">
        <v>0</v>
      </c>
      <c r="F24" s="90"/>
    </row>
    <row r="25" spans="1:6" s="17" customFormat="1" ht="20.100000000000001" customHeight="1">
      <c r="A25" s="16"/>
      <c r="B25" s="97"/>
      <c r="C25" s="26" t="s">
        <v>66</v>
      </c>
      <c r="D25" s="101">
        <v>0</v>
      </c>
      <c r="E25" s="97">
        <v>0</v>
      </c>
      <c r="F25" s="90"/>
    </row>
    <row r="26" spans="1:6" s="17" customFormat="1" ht="20.100000000000001" customHeight="1">
      <c r="A26" s="16"/>
      <c r="B26" s="97"/>
      <c r="C26" s="26" t="s">
        <v>67</v>
      </c>
      <c r="D26" s="101">
        <v>398928</v>
      </c>
      <c r="E26" s="97">
        <v>0</v>
      </c>
      <c r="F26" s="90"/>
    </row>
    <row r="27" spans="1:6" s="17" customFormat="1" ht="20.100000000000001" customHeight="1">
      <c r="A27" s="16"/>
      <c r="B27" s="97"/>
      <c r="C27" s="26" t="s">
        <v>68</v>
      </c>
      <c r="D27" s="101">
        <v>0</v>
      </c>
      <c r="E27" s="97">
        <v>0</v>
      </c>
      <c r="F27" s="90"/>
    </row>
    <row r="28" spans="1:6" s="17" customFormat="1" ht="20.100000000000001" customHeight="1">
      <c r="A28" s="16"/>
      <c r="B28" s="97"/>
      <c r="C28" s="26" t="s">
        <v>69</v>
      </c>
      <c r="D28" s="101">
        <v>0</v>
      </c>
      <c r="E28" s="97">
        <v>0</v>
      </c>
      <c r="F28" s="90"/>
    </row>
    <row r="29" spans="1:6" s="17" customFormat="1" ht="20.100000000000001" customHeight="1">
      <c r="A29" s="16"/>
      <c r="B29" s="97"/>
      <c r="C29" s="26" t="s">
        <v>70</v>
      </c>
      <c r="D29" s="101">
        <v>0</v>
      </c>
      <c r="E29" s="97">
        <v>0</v>
      </c>
      <c r="F29" s="90"/>
    </row>
    <row r="30" spans="1:6" s="17" customFormat="1" ht="20.100000000000001" customHeight="1">
      <c r="A30" s="16"/>
      <c r="B30" s="97"/>
      <c r="C30" s="26" t="s">
        <v>71</v>
      </c>
      <c r="D30" s="101">
        <v>0</v>
      </c>
      <c r="E30" s="97">
        <v>0</v>
      </c>
      <c r="F30" s="90"/>
    </row>
    <row r="31" spans="1:6" s="17" customFormat="1" ht="20.100000000000001" customHeight="1">
      <c r="A31" s="16" t="s">
        <v>4</v>
      </c>
      <c r="B31" s="101"/>
      <c r="C31" s="26" t="s">
        <v>72</v>
      </c>
      <c r="D31" s="101">
        <v>0</v>
      </c>
      <c r="E31" s="97">
        <v>0</v>
      </c>
      <c r="F31" s="90"/>
    </row>
    <row r="32" spans="1:6" s="17" customFormat="1" ht="20.100000000000001" customHeight="1">
      <c r="A32" s="16"/>
      <c r="B32" s="101"/>
      <c r="C32" s="26" t="s">
        <v>73</v>
      </c>
      <c r="D32" s="101">
        <v>0</v>
      </c>
      <c r="E32" s="97">
        <v>0</v>
      </c>
      <c r="F32" s="90"/>
    </row>
    <row r="33" spans="1:6" s="17" customFormat="1" ht="20.100000000000001" customHeight="1">
      <c r="A33" s="16"/>
      <c r="B33" s="101"/>
      <c r="C33" s="26" t="s">
        <v>74</v>
      </c>
      <c r="D33" s="101">
        <v>0</v>
      </c>
      <c r="E33" s="97">
        <v>0</v>
      </c>
      <c r="F33" s="90"/>
    </row>
    <row r="34" spans="1:6" s="17" customFormat="1" ht="20.100000000000001" customHeight="1">
      <c r="A34" s="16"/>
      <c r="B34" s="101"/>
      <c r="C34" s="26" t="s">
        <v>75</v>
      </c>
      <c r="D34" s="101">
        <v>0</v>
      </c>
      <c r="E34" s="97">
        <v>0</v>
      </c>
      <c r="F34" s="90"/>
    </row>
    <row r="35" spans="1:6" s="3" customFormat="1" ht="20.100000000000001" customHeight="1">
      <c r="A35" s="88"/>
      <c r="B35" s="98"/>
      <c r="C35" s="99"/>
      <c r="D35" s="100"/>
      <c r="E35" s="97"/>
      <c r="F35" s="90"/>
    </row>
    <row r="36" spans="1:6" s="3" customFormat="1" ht="20.100000000000001" customHeight="1">
      <c r="A36" s="93" t="s">
        <v>235</v>
      </c>
      <c r="B36" s="27">
        <f>SUM(B37:B38)</f>
        <v>0</v>
      </c>
      <c r="C36" s="93" t="s">
        <v>236</v>
      </c>
      <c r="D36" s="98"/>
      <c r="E36" s="97"/>
      <c r="F36" s="90"/>
    </row>
    <row r="37" spans="1:6" s="17" customFormat="1" ht="20.100000000000001" customHeight="1">
      <c r="A37" s="16" t="s">
        <v>237</v>
      </c>
      <c r="B37" s="27">
        <v>0</v>
      </c>
      <c r="C37" s="16"/>
      <c r="D37" s="101"/>
      <c r="E37" s="101"/>
      <c r="F37" s="28"/>
    </row>
    <row r="38" spans="1:6" s="17" customFormat="1" ht="20.100000000000001" customHeight="1">
      <c r="A38" s="16" t="s">
        <v>238</v>
      </c>
      <c r="B38" s="27">
        <v>0</v>
      </c>
      <c r="C38" s="16"/>
      <c r="D38" s="101"/>
      <c r="E38" s="97"/>
      <c r="F38" s="90"/>
    </row>
    <row r="39" spans="1:6" s="3" customFormat="1" ht="20.100000000000001" customHeight="1">
      <c r="A39" s="88" t="s">
        <v>239</v>
      </c>
      <c r="B39" s="98"/>
      <c r="C39" s="88" t="s">
        <v>4</v>
      </c>
      <c r="D39" s="98"/>
      <c r="E39" s="98"/>
      <c r="F39" s="91"/>
    </row>
    <row r="40" spans="1:6" s="3" customFormat="1" ht="20.100000000000001" customHeight="1">
      <c r="A40" s="88" t="s">
        <v>206</v>
      </c>
      <c r="B40" s="102">
        <f>B36+B6</f>
        <v>7041766.9400000004</v>
      </c>
      <c r="C40" s="88" t="s">
        <v>207</v>
      </c>
      <c r="D40" s="103">
        <f>SUM(D7:D39)</f>
        <v>7041766.9399999995</v>
      </c>
      <c r="E40" s="103">
        <f>SUM(E7:E39)</f>
        <v>0</v>
      </c>
      <c r="F40" s="95"/>
    </row>
  </sheetData>
  <sheetProtection formatCells="0" formatColumns="0" formatRows="0"/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showZeros="0" workbookViewId="0">
      <selection activeCell="B27" sqref="B27"/>
    </sheetView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1" customFormat="1" ht="15" customHeight="1">
      <c r="A1" s="108" t="s">
        <v>240</v>
      </c>
      <c r="B1" s="105"/>
      <c r="C1" s="105"/>
      <c r="D1" s="105"/>
      <c r="E1" s="107"/>
    </row>
    <row r="2" spans="1:5" ht="39.950000000000003" customHeight="1">
      <c r="A2" s="184" t="s">
        <v>241</v>
      </c>
      <c r="B2" s="184"/>
      <c r="C2" s="184"/>
      <c r="D2" s="184"/>
      <c r="E2" s="184"/>
    </row>
    <row r="3" spans="1:5" s="3" customFormat="1" ht="20.100000000000001" customHeight="1">
      <c r="A3" s="198" t="s">
        <v>327</v>
      </c>
      <c r="B3" s="199"/>
      <c r="C3" s="199"/>
      <c r="D3" s="199"/>
      <c r="E3" s="109" t="s">
        <v>210</v>
      </c>
    </row>
    <row r="4" spans="1:5" s="1" customFormat="1" ht="24.95" customHeight="1">
      <c r="A4" s="191" t="s">
        <v>211</v>
      </c>
      <c r="B4" s="192"/>
      <c r="C4" s="201" t="s">
        <v>157</v>
      </c>
      <c r="D4" s="202"/>
      <c r="E4" s="202"/>
    </row>
    <row r="5" spans="1:5" s="1" customFormat="1" ht="24.95" customHeight="1">
      <c r="A5" s="193"/>
      <c r="B5" s="194"/>
      <c r="C5" s="201" t="s">
        <v>242</v>
      </c>
      <c r="D5" s="202"/>
      <c r="E5" s="203"/>
    </row>
    <row r="6" spans="1:5" s="1" customFormat="1" ht="24.95" customHeight="1">
      <c r="A6" s="106" t="s">
        <v>5</v>
      </c>
      <c r="B6" s="106" t="s">
        <v>218</v>
      </c>
      <c r="C6" s="106" t="s">
        <v>243</v>
      </c>
      <c r="D6" s="106" t="s">
        <v>47</v>
      </c>
      <c r="E6" s="110" t="s">
        <v>16</v>
      </c>
    </row>
    <row r="7" spans="1:5" s="22" customFormat="1" ht="24" customHeight="1">
      <c r="A7" s="111"/>
      <c r="B7" s="106" t="s">
        <v>80</v>
      </c>
      <c r="C7" s="39">
        <v>7041766.9400000004</v>
      </c>
      <c r="D7" s="39">
        <v>6381046.9400000004</v>
      </c>
      <c r="E7" s="40">
        <v>660720</v>
      </c>
    </row>
    <row r="8" spans="1:5" s="1" customFormat="1" ht="24" customHeight="1">
      <c r="A8" s="111">
        <v>205</v>
      </c>
      <c r="B8" s="111" t="s">
        <v>140</v>
      </c>
      <c r="C8" s="39">
        <v>5220317.58</v>
      </c>
      <c r="D8" s="39">
        <v>4559597.58</v>
      </c>
      <c r="E8" s="40">
        <v>660720</v>
      </c>
    </row>
    <row r="9" spans="1:5" ht="24" customHeight="1">
      <c r="A9" s="111">
        <v>20502</v>
      </c>
      <c r="B9" s="111" t="s">
        <v>141</v>
      </c>
      <c r="C9" s="39">
        <v>5220317.58</v>
      </c>
      <c r="D9" s="39">
        <v>4559597.58</v>
      </c>
      <c r="E9" s="40">
        <v>660720</v>
      </c>
    </row>
    <row r="10" spans="1:5" ht="24" customHeight="1">
      <c r="A10" s="111">
        <v>2050203</v>
      </c>
      <c r="B10" s="111" t="s">
        <v>219</v>
      </c>
      <c r="C10" s="39">
        <v>2082152.1</v>
      </c>
      <c r="D10" s="39">
        <v>1802152.1</v>
      </c>
      <c r="E10" s="40">
        <v>280000</v>
      </c>
    </row>
    <row r="11" spans="1:5" ht="24" customHeight="1">
      <c r="A11" s="111">
        <v>2050201</v>
      </c>
      <c r="B11" s="111" t="s">
        <v>325</v>
      </c>
      <c r="C11" s="39">
        <v>109809.48</v>
      </c>
      <c r="D11" s="39">
        <v>109809.48</v>
      </c>
      <c r="E11" s="40">
        <v>0</v>
      </c>
    </row>
    <row r="12" spans="1:5" ht="24" customHeight="1">
      <c r="A12" s="111">
        <v>2050202</v>
      </c>
      <c r="B12" s="111" t="s">
        <v>326</v>
      </c>
      <c r="C12" s="39">
        <v>3028356</v>
      </c>
      <c r="D12" s="39">
        <v>2647636</v>
      </c>
      <c r="E12" s="40">
        <v>380720</v>
      </c>
    </row>
    <row r="13" spans="1:5" ht="24" customHeight="1">
      <c r="A13" s="111">
        <v>208</v>
      </c>
      <c r="B13" s="111" t="s">
        <v>142</v>
      </c>
      <c r="C13" s="39">
        <v>977448.6</v>
      </c>
      <c r="D13" s="39">
        <v>977448.6</v>
      </c>
      <c r="E13" s="40">
        <v>0</v>
      </c>
    </row>
    <row r="14" spans="1:5" ht="24" customHeight="1">
      <c r="A14" s="111">
        <v>20805</v>
      </c>
      <c r="B14" s="111" t="s">
        <v>143</v>
      </c>
      <c r="C14" s="39">
        <v>977448.6</v>
      </c>
      <c r="D14" s="39">
        <v>977448.6</v>
      </c>
      <c r="E14" s="40">
        <v>0</v>
      </c>
    </row>
    <row r="15" spans="1:5" ht="24" customHeight="1">
      <c r="A15" s="111">
        <v>2080506</v>
      </c>
      <c r="B15" s="111" t="s">
        <v>145</v>
      </c>
      <c r="C15" s="39">
        <v>279271.2</v>
      </c>
      <c r="D15" s="39">
        <v>279271.2</v>
      </c>
      <c r="E15" s="40">
        <v>0</v>
      </c>
    </row>
    <row r="16" spans="1:5" ht="24" customHeight="1">
      <c r="A16" s="111">
        <v>2080505</v>
      </c>
      <c r="B16" s="111" t="s">
        <v>144</v>
      </c>
      <c r="C16" s="39">
        <v>698177.4</v>
      </c>
      <c r="D16" s="39">
        <v>698177.4</v>
      </c>
      <c r="E16" s="40">
        <v>0</v>
      </c>
    </row>
    <row r="17" spans="1:5" ht="24" customHeight="1">
      <c r="A17" s="111">
        <v>210</v>
      </c>
      <c r="B17" s="111" t="s">
        <v>146</v>
      </c>
      <c r="C17" s="39">
        <v>445072.76</v>
      </c>
      <c r="D17" s="39">
        <v>445072.76</v>
      </c>
      <c r="E17" s="40">
        <v>0</v>
      </c>
    </row>
    <row r="18" spans="1:5" ht="24" customHeight="1">
      <c r="A18" s="111">
        <v>21011</v>
      </c>
      <c r="B18" s="111" t="s">
        <v>147</v>
      </c>
      <c r="C18" s="39">
        <v>445072.76</v>
      </c>
      <c r="D18" s="39">
        <v>445072.76</v>
      </c>
      <c r="E18" s="40">
        <v>0</v>
      </c>
    </row>
    <row r="19" spans="1:5" ht="24" customHeight="1">
      <c r="A19" s="111">
        <v>2101102</v>
      </c>
      <c r="B19" s="111" t="s">
        <v>148</v>
      </c>
      <c r="C19" s="39">
        <v>445072.76</v>
      </c>
      <c r="D19" s="39">
        <v>445072.76</v>
      </c>
      <c r="E19" s="40">
        <v>0</v>
      </c>
    </row>
    <row r="20" spans="1:5" ht="24" customHeight="1">
      <c r="A20" s="111">
        <v>221</v>
      </c>
      <c r="B20" s="111" t="s">
        <v>149</v>
      </c>
      <c r="C20" s="39">
        <v>398928</v>
      </c>
      <c r="D20" s="39">
        <v>398928</v>
      </c>
      <c r="E20" s="40">
        <v>0</v>
      </c>
    </row>
    <row r="21" spans="1:5" ht="24" customHeight="1">
      <c r="A21" s="111">
        <v>22102</v>
      </c>
      <c r="B21" s="111" t="s">
        <v>150</v>
      </c>
      <c r="C21" s="39">
        <v>398928</v>
      </c>
      <c r="D21" s="39">
        <v>398928</v>
      </c>
      <c r="E21" s="40">
        <v>0</v>
      </c>
    </row>
    <row r="22" spans="1:5" ht="24" customHeight="1">
      <c r="A22" s="111">
        <v>2210201</v>
      </c>
      <c r="B22" s="111" t="s">
        <v>151</v>
      </c>
      <c r="C22" s="39">
        <v>398928</v>
      </c>
      <c r="D22" s="39">
        <v>398928</v>
      </c>
      <c r="E22" s="40">
        <v>0</v>
      </c>
    </row>
  </sheetData>
  <sheetProtection formatCells="0" formatColumns="0" formatRows="0"/>
  <mergeCells count="5">
    <mergeCell ref="C4:E4"/>
    <mergeCell ref="A4:B5"/>
    <mergeCell ref="A3:D3"/>
    <mergeCell ref="A2:E2"/>
    <mergeCell ref="C5:E5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5"/>
  <sheetViews>
    <sheetView showGridLines="0" showZeros="0" tabSelected="1" workbookViewId="0">
      <selection activeCell="D22" sqref="D22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115" t="s">
        <v>244</v>
      </c>
      <c r="B1" s="112"/>
      <c r="C1" s="112"/>
      <c r="D1" s="112"/>
      <c r="E1" s="104"/>
      <c r="F1" s="104"/>
    </row>
    <row r="2" spans="1:6" ht="39.950000000000003" customHeight="1">
      <c r="A2" s="184" t="s">
        <v>245</v>
      </c>
      <c r="B2" s="184"/>
      <c r="C2" s="184"/>
      <c r="D2" s="184"/>
      <c r="E2" s="104"/>
      <c r="F2" s="104"/>
    </row>
    <row r="3" spans="1:6" s="3" customFormat="1" ht="20.100000000000001" customHeight="1">
      <c r="A3" s="198" t="s">
        <v>330</v>
      </c>
      <c r="B3" s="199"/>
      <c r="C3" s="199"/>
      <c r="D3" s="113" t="s">
        <v>154</v>
      </c>
      <c r="E3" s="104"/>
      <c r="F3" s="104"/>
    </row>
    <row r="4" spans="1:6" s="10" customFormat="1" ht="21.95" customHeight="1">
      <c r="A4" s="206" t="s">
        <v>246</v>
      </c>
      <c r="B4" s="206"/>
      <c r="C4" s="207" t="s">
        <v>247</v>
      </c>
      <c r="D4" s="208"/>
      <c r="E4" s="104"/>
      <c r="F4" s="104"/>
    </row>
    <row r="5" spans="1:6" s="10" customFormat="1" ht="21.95" customHeight="1">
      <c r="A5" s="114" t="s">
        <v>5</v>
      </c>
      <c r="B5" s="114" t="s">
        <v>218</v>
      </c>
      <c r="C5" s="114" t="s">
        <v>248</v>
      </c>
      <c r="D5" s="114" t="s">
        <v>249</v>
      </c>
      <c r="E5" s="104"/>
      <c r="F5" s="104"/>
    </row>
    <row r="6" spans="1:6" s="21" customFormat="1" ht="21.95" customHeight="1">
      <c r="A6" s="38" t="s">
        <v>82</v>
      </c>
      <c r="B6" s="38" t="s">
        <v>80</v>
      </c>
      <c r="C6" s="37">
        <v>6381046.9400000004</v>
      </c>
      <c r="D6" s="233">
        <v>660720</v>
      </c>
    </row>
    <row r="7" spans="1:6" s="21" customFormat="1" ht="21.95" customHeight="1">
      <c r="A7" s="36">
        <v>301</v>
      </c>
      <c r="B7" s="35" t="s">
        <v>99</v>
      </c>
      <c r="C7" s="37">
        <v>6351946.9400000004</v>
      </c>
      <c r="D7" s="37"/>
    </row>
    <row r="8" spans="1:6" s="21" customFormat="1" ht="21.95" customHeight="1">
      <c r="A8" s="34">
        <v>30101</v>
      </c>
      <c r="B8" s="33" t="s">
        <v>8</v>
      </c>
      <c r="C8" s="37">
        <v>2337812.4</v>
      </c>
      <c r="D8" s="37"/>
    </row>
    <row r="9" spans="1:6" s="21" customFormat="1" ht="21.95" customHeight="1">
      <c r="A9" s="34">
        <v>30102</v>
      </c>
      <c r="B9" s="33" t="s">
        <v>9</v>
      </c>
      <c r="C9" s="37">
        <v>1744144</v>
      </c>
      <c r="D9" s="37"/>
    </row>
    <row r="10" spans="1:6" s="21" customFormat="1" ht="21.95" customHeight="1">
      <c r="A10" s="34">
        <v>30103</v>
      </c>
      <c r="B10" s="33" t="s">
        <v>250</v>
      </c>
      <c r="C10" s="37">
        <v>282571.7</v>
      </c>
      <c r="D10" s="37"/>
    </row>
    <row r="11" spans="1:6" s="21" customFormat="1" ht="21.95" customHeight="1">
      <c r="A11" s="34">
        <v>30106</v>
      </c>
      <c r="B11" s="16" t="s">
        <v>251</v>
      </c>
      <c r="C11" s="37">
        <v>0</v>
      </c>
      <c r="D11" s="37"/>
    </row>
    <row r="12" spans="1:6" s="21" customFormat="1" ht="21.95" customHeight="1">
      <c r="A12" s="34">
        <v>30107</v>
      </c>
      <c r="B12" s="16" t="s">
        <v>252</v>
      </c>
      <c r="C12" s="37">
        <v>0</v>
      </c>
      <c r="D12" s="37"/>
    </row>
    <row r="13" spans="1:6" s="21" customFormat="1" ht="21.95" customHeight="1">
      <c r="A13" s="34">
        <v>30108</v>
      </c>
      <c r="B13" s="16" t="s">
        <v>253</v>
      </c>
      <c r="C13" s="37">
        <v>698177.4</v>
      </c>
      <c r="D13" s="37"/>
    </row>
    <row r="14" spans="1:6" s="21" customFormat="1" ht="21.95" customHeight="1">
      <c r="A14" s="34">
        <v>30109</v>
      </c>
      <c r="B14" s="16" t="s">
        <v>254</v>
      </c>
      <c r="C14" s="37">
        <v>279271.2</v>
      </c>
      <c r="D14" s="37"/>
    </row>
    <row r="15" spans="1:6" s="21" customFormat="1" ht="21.95" customHeight="1">
      <c r="A15" s="34">
        <v>30110</v>
      </c>
      <c r="B15" s="16" t="s">
        <v>255</v>
      </c>
      <c r="C15" s="37">
        <v>434130.6</v>
      </c>
      <c r="D15" s="37"/>
    </row>
    <row r="16" spans="1:6" s="21" customFormat="1" ht="21.95" customHeight="1">
      <c r="A16" s="34">
        <v>30111</v>
      </c>
      <c r="B16" s="16" t="s">
        <v>256</v>
      </c>
      <c r="C16" s="37">
        <v>0</v>
      </c>
      <c r="D16" s="37"/>
    </row>
    <row r="17" spans="1:4" s="21" customFormat="1" ht="21.95" customHeight="1">
      <c r="A17" s="34">
        <v>30112</v>
      </c>
      <c r="B17" s="16" t="s">
        <v>257</v>
      </c>
      <c r="C17" s="37">
        <v>10942.16</v>
      </c>
      <c r="D17" s="37"/>
    </row>
    <row r="18" spans="1:4" s="21" customFormat="1" ht="21.95" customHeight="1">
      <c r="A18" s="34">
        <v>30113</v>
      </c>
      <c r="B18" s="16" t="s">
        <v>86</v>
      </c>
      <c r="C18" s="37">
        <v>398928</v>
      </c>
      <c r="D18" s="37"/>
    </row>
    <row r="19" spans="1:4" s="21" customFormat="1" ht="21.95" customHeight="1">
      <c r="A19" s="34">
        <v>30114</v>
      </c>
      <c r="B19" s="16" t="s">
        <v>258</v>
      </c>
      <c r="C19" s="37">
        <v>0</v>
      </c>
      <c r="D19" s="37"/>
    </row>
    <row r="20" spans="1:4" s="21" customFormat="1" ht="21.95" customHeight="1">
      <c r="A20" s="34">
        <v>30199</v>
      </c>
      <c r="B20" s="33" t="s">
        <v>259</v>
      </c>
      <c r="C20" s="37">
        <v>165969.48000000001</v>
      </c>
      <c r="D20" s="37"/>
    </row>
    <row r="21" spans="1:4" s="21" customFormat="1" ht="21.95" customHeight="1">
      <c r="A21" s="34">
        <v>302</v>
      </c>
      <c r="B21" s="32" t="s">
        <v>100</v>
      </c>
      <c r="C21" s="37"/>
      <c r="D21" s="233">
        <v>630720</v>
      </c>
    </row>
    <row r="22" spans="1:4" s="21" customFormat="1" ht="21.95" customHeight="1">
      <c r="A22" s="34">
        <v>30201</v>
      </c>
      <c r="B22" s="33" t="s">
        <v>10</v>
      </c>
      <c r="C22" s="37"/>
      <c r="D22" s="230">
        <v>50000</v>
      </c>
    </row>
    <row r="23" spans="1:4" s="21" customFormat="1" ht="21.95" customHeight="1">
      <c r="A23" s="34">
        <v>30202</v>
      </c>
      <c r="B23" s="33" t="s">
        <v>260</v>
      </c>
      <c r="C23" s="37"/>
      <c r="D23" s="230">
        <v>25000</v>
      </c>
    </row>
    <row r="24" spans="1:4" s="21" customFormat="1" ht="21.95" customHeight="1">
      <c r="A24" s="34">
        <v>30203</v>
      </c>
      <c r="B24" s="33" t="s">
        <v>261</v>
      </c>
      <c r="C24" s="37"/>
      <c r="D24" s="230">
        <v>0</v>
      </c>
    </row>
    <row r="25" spans="1:4" s="21" customFormat="1" ht="21.95" customHeight="1">
      <c r="A25" s="34">
        <v>30204</v>
      </c>
      <c r="B25" s="33" t="s">
        <v>11</v>
      </c>
      <c r="C25" s="37"/>
      <c r="D25" s="230">
        <v>1200</v>
      </c>
    </row>
    <row r="26" spans="1:4" s="21" customFormat="1" ht="21.95" customHeight="1">
      <c r="A26" s="34">
        <v>30205</v>
      </c>
      <c r="B26" s="33" t="s">
        <v>262</v>
      </c>
      <c r="C26" s="37"/>
      <c r="D26" s="230">
        <v>0</v>
      </c>
    </row>
    <row r="27" spans="1:4" s="21" customFormat="1" ht="21.95" customHeight="1">
      <c r="A27" s="34">
        <v>30206</v>
      </c>
      <c r="B27" s="33" t="s">
        <v>263</v>
      </c>
      <c r="C27" s="37"/>
      <c r="D27" s="230">
        <v>40000</v>
      </c>
    </row>
    <row r="28" spans="1:4" s="21" customFormat="1" ht="21.95" customHeight="1">
      <c r="A28" s="34">
        <v>30207</v>
      </c>
      <c r="B28" s="33" t="s">
        <v>264</v>
      </c>
      <c r="C28" s="37"/>
      <c r="D28" s="230">
        <v>15200</v>
      </c>
    </row>
    <row r="29" spans="1:4" s="21" customFormat="1" ht="21.95" customHeight="1">
      <c r="A29" s="34">
        <v>30208</v>
      </c>
      <c r="B29" s="33" t="s">
        <v>79</v>
      </c>
      <c r="C29" s="37"/>
      <c r="D29" s="230">
        <v>220000</v>
      </c>
    </row>
    <row r="30" spans="1:4" s="21" customFormat="1" ht="21.95" customHeight="1">
      <c r="A30" s="34">
        <v>30209</v>
      </c>
      <c r="B30" s="33" t="s">
        <v>265</v>
      </c>
      <c r="C30" s="37"/>
      <c r="D30" s="230">
        <v>36000</v>
      </c>
    </row>
    <row r="31" spans="1:4" s="21" customFormat="1" ht="21.95" customHeight="1">
      <c r="A31" s="34">
        <v>30211</v>
      </c>
      <c r="B31" s="33" t="s">
        <v>12</v>
      </c>
      <c r="C31" s="37"/>
      <c r="D31" s="230">
        <v>50000</v>
      </c>
    </row>
    <row r="32" spans="1:4" s="21" customFormat="1" ht="21.95" customHeight="1">
      <c r="A32" s="34">
        <v>30212</v>
      </c>
      <c r="B32" s="33" t="s">
        <v>266</v>
      </c>
      <c r="C32" s="37"/>
      <c r="D32" s="230">
        <v>0</v>
      </c>
    </row>
    <row r="33" spans="1:4" s="21" customFormat="1" ht="21.95" customHeight="1">
      <c r="A33" s="34">
        <v>30213</v>
      </c>
      <c r="B33" s="33" t="s">
        <v>267</v>
      </c>
      <c r="C33" s="37"/>
      <c r="D33" s="230">
        <v>36000</v>
      </c>
    </row>
    <row r="34" spans="1:4" s="21" customFormat="1" ht="21.95" customHeight="1">
      <c r="A34" s="34">
        <v>30214</v>
      </c>
      <c r="B34" s="33" t="s">
        <v>268</v>
      </c>
      <c r="C34" s="37"/>
      <c r="D34" s="230">
        <v>0</v>
      </c>
    </row>
    <row r="35" spans="1:4" s="21" customFormat="1" ht="21.95" customHeight="1">
      <c r="A35" s="34">
        <v>30215</v>
      </c>
      <c r="B35" s="33" t="s">
        <v>269</v>
      </c>
      <c r="C35" s="37"/>
      <c r="D35" s="230">
        <v>0</v>
      </c>
    </row>
    <row r="36" spans="1:4" s="21" customFormat="1" ht="21.95" customHeight="1">
      <c r="A36" s="34">
        <v>30216</v>
      </c>
      <c r="B36" s="33" t="s">
        <v>270</v>
      </c>
      <c r="C36" s="37"/>
      <c r="D36" s="230">
        <v>30000</v>
      </c>
    </row>
    <row r="37" spans="1:4" s="21" customFormat="1" ht="21.95" customHeight="1">
      <c r="A37" s="34">
        <v>30217</v>
      </c>
      <c r="B37" s="33" t="s">
        <v>161</v>
      </c>
      <c r="C37" s="37"/>
      <c r="D37" s="230">
        <v>0</v>
      </c>
    </row>
    <row r="38" spans="1:4" s="21" customFormat="1" ht="21.95" customHeight="1">
      <c r="A38" s="34">
        <v>30218</v>
      </c>
      <c r="B38" s="33" t="s">
        <v>271</v>
      </c>
      <c r="C38" s="37"/>
      <c r="D38" s="230">
        <v>27000</v>
      </c>
    </row>
    <row r="39" spans="1:4" s="21" customFormat="1" ht="21.95" customHeight="1">
      <c r="A39" s="34">
        <v>30219</v>
      </c>
      <c r="B39" s="33" t="s">
        <v>272</v>
      </c>
      <c r="C39" s="37"/>
      <c r="D39" s="230">
        <v>0</v>
      </c>
    </row>
    <row r="40" spans="1:4" s="21" customFormat="1" ht="21.95" customHeight="1">
      <c r="A40" s="34">
        <v>30225</v>
      </c>
      <c r="B40" s="33" t="s">
        <v>273</v>
      </c>
      <c r="C40" s="37"/>
      <c r="D40" s="230">
        <v>0</v>
      </c>
    </row>
    <row r="41" spans="1:4" s="21" customFormat="1" ht="21.95" customHeight="1">
      <c r="A41" s="34">
        <v>30226</v>
      </c>
      <c r="B41" s="33" t="s">
        <v>274</v>
      </c>
      <c r="C41" s="37"/>
      <c r="D41" s="230">
        <v>81720</v>
      </c>
    </row>
    <row r="42" spans="1:4" s="21" customFormat="1" ht="21.95" customHeight="1">
      <c r="A42" s="34">
        <v>30227</v>
      </c>
      <c r="B42" s="33" t="s">
        <v>275</v>
      </c>
      <c r="C42" s="37"/>
      <c r="D42" s="230">
        <v>0</v>
      </c>
    </row>
    <row r="43" spans="1:4" s="21" customFormat="1" ht="21.95" customHeight="1">
      <c r="A43" s="34">
        <v>30228</v>
      </c>
      <c r="B43" s="33" t="s">
        <v>13</v>
      </c>
      <c r="C43" s="37"/>
      <c r="D43" s="230">
        <v>18600</v>
      </c>
    </row>
    <row r="44" spans="1:4" s="21" customFormat="1" ht="21.95" customHeight="1">
      <c r="A44" s="34">
        <v>30229</v>
      </c>
      <c r="B44" s="33" t="s">
        <v>276</v>
      </c>
      <c r="C44" s="37"/>
      <c r="D44" s="37">
        <v>0</v>
      </c>
    </row>
    <row r="45" spans="1:4" s="21" customFormat="1" ht="21.95" customHeight="1">
      <c r="A45" s="34">
        <v>30231</v>
      </c>
      <c r="B45" s="33" t="s">
        <v>277</v>
      </c>
      <c r="C45" s="37"/>
      <c r="D45" s="37">
        <v>0</v>
      </c>
    </row>
    <row r="46" spans="1:4" s="21" customFormat="1" ht="21.95" customHeight="1">
      <c r="A46" s="204">
        <v>30239</v>
      </c>
      <c r="B46" s="16" t="s">
        <v>278</v>
      </c>
      <c r="C46" s="37"/>
      <c r="D46" s="37">
        <v>0</v>
      </c>
    </row>
    <row r="47" spans="1:4" s="21" customFormat="1" ht="21.95" customHeight="1">
      <c r="A47" s="205"/>
      <c r="B47" s="16" t="s">
        <v>279</v>
      </c>
      <c r="C47" s="37"/>
      <c r="D47" s="37">
        <v>0</v>
      </c>
    </row>
    <row r="48" spans="1:4" s="21" customFormat="1" ht="21.95" customHeight="1">
      <c r="A48" s="34">
        <v>30240</v>
      </c>
      <c r="B48" s="33" t="s">
        <v>280</v>
      </c>
      <c r="C48" s="37"/>
      <c r="D48" s="37">
        <v>0</v>
      </c>
    </row>
    <row r="49" spans="1:4" s="21" customFormat="1" ht="21.95" customHeight="1">
      <c r="A49" s="34">
        <v>30299</v>
      </c>
      <c r="B49" s="33" t="s">
        <v>281</v>
      </c>
      <c r="C49" s="37"/>
      <c r="D49" s="37">
        <v>0</v>
      </c>
    </row>
    <row r="50" spans="1:4" s="21" customFormat="1" ht="21.95" customHeight="1">
      <c r="A50" s="34">
        <v>303</v>
      </c>
      <c r="B50" s="32" t="s">
        <v>111</v>
      </c>
      <c r="C50" s="37">
        <v>29100</v>
      </c>
      <c r="D50" s="37"/>
    </row>
    <row r="51" spans="1:4" s="21" customFormat="1" ht="21.95" customHeight="1">
      <c r="A51" s="34">
        <v>30301</v>
      </c>
      <c r="B51" s="33" t="s">
        <v>14</v>
      </c>
      <c r="C51" s="37">
        <v>0</v>
      </c>
      <c r="D51" s="37"/>
    </row>
    <row r="52" spans="1:4" s="21" customFormat="1" ht="21.95" customHeight="1">
      <c r="A52" s="34">
        <v>30302</v>
      </c>
      <c r="B52" s="33" t="s">
        <v>15</v>
      </c>
      <c r="C52" s="37">
        <v>0</v>
      </c>
      <c r="D52" s="37"/>
    </row>
    <row r="53" spans="1:4" s="21" customFormat="1" ht="21.95" customHeight="1">
      <c r="A53" s="34">
        <v>30303</v>
      </c>
      <c r="B53" s="33" t="s">
        <v>282</v>
      </c>
      <c r="C53" s="37">
        <v>0</v>
      </c>
      <c r="D53" s="37"/>
    </row>
    <row r="54" spans="1:4" s="21" customFormat="1" ht="21.95" customHeight="1">
      <c r="A54" s="34">
        <v>30304</v>
      </c>
      <c r="B54" s="33" t="s">
        <v>283</v>
      </c>
      <c r="C54" s="37">
        <v>0</v>
      </c>
      <c r="D54" s="37"/>
    </row>
    <row r="55" spans="1:4" s="21" customFormat="1" ht="21.95" customHeight="1">
      <c r="A55" s="204">
        <v>30305</v>
      </c>
      <c r="B55" s="33" t="s">
        <v>284</v>
      </c>
      <c r="C55" s="37">
        <v>28080</v>
      </c>
      <c r="D55" s="37"/>
    </row>
    <row r="56" spans="1:4" s="21" customFormat="1" ht="21.95" customHeight="1">
      <c r="A56" s="205"/>
      <c r="B56" s="33" t="s">
        <v>285</v>
      </c>
      <c r="C56" s="37">
        <v>0</v>
      </c>
      <c r="D56" s="37"/>
    </row>
    <row r="57" spans="1:4" s="21" customFormat="1" ht="21.95" customHeight="1">
      <c r="A57" s="34">
        <v>30306</v>
      </c>
      <c r="B57" s="33" t="s">
        <v>286</v>
      </c>
      <c r="C57" s="37">
        <v>0</v>
      </c>
      <c r="D57" s="37"/>
    </row>
    <row r="58" spans="1:4" s="21" customFormat="1" ht="21.95" customHeight="1">
      <c r="A58" s="34">
        <v>30307</v>
      </c>
      <c r="B58" s="33" t="s">
        <v>258</v>
      </c>
      <c r="C58" s="37">
        <v>0</v>
      </c>
      <c r="D58" s="37"/>
    </row>
    <row r="59" spans="1:4" s="21" customFormat="1" ht="21.95" customHeight="1">
      <c r="A59" s="34">
        <v>30308</v>
      </c>
      <c r="B59" s="33" t="s">
        <v>113</v>
      </c>
      <c r="C59" s="37">
        <v>0</v>
      </c>
      <c r="D59" s="37"/>
    </row>
    <row r="60" spans="1:4" s="21" customFormat="1" ht="21.95" customHeight="1">
      <c r="A60" s="204">
        <v>30309</v>
      </c>
      <c r="B60" s="33" t="s">
        <v>287</v>
      </c>
      <c r="C60" s="37">
        <v>1020</v>
      </c>
      <c r="D60" s="37"/>
    </row>
    <row r="61" spans="1:4" s="21" customFormat="1" ht="21.95" customHeight="1">
      <c r="A61" s="205"/>
      <c r="B61" s="33" t="s">
        <v>288</v>
      </c>
      <c r="C61" s="37">
        <v>0</v>
      </c>
      <c r="D61" s="37"/>
    </row>
    <row r="62" spans="1:4" s="21" customFormat="1" ht="21.95" customHeight="1">
      <c r="A62" s="34">
        <v>30310</v>
      </c>
      <c r="B62" s="33" t="s">
        <v>114</v>
      </c>
      <c r="C62" s="37">
        <v>0</v>
      </c>
      <c r="D62" s="37"/>
    </row>
    <row r="63" spans="1:4" s="21" customFormat="1" ht="21.95" customHeight="1">
      <c r="A63" s="34">
        <v>30399</v>
      </c>
      <c r="B63" s="16" t="s">
        <v>289</v>
      </c>
      <c r="C63" s="37">
        <v>0</v>
      </c>
      <c r="D63" s="37"/>
    </row>
    <row r="64" spans="1:4" ht="21.95" customHeight="1">
      <c r="A64" s="234">
        <v>310</v>
      </c>
      <c r="B64" s="231" t="s">
        <v>334</v>
      </c>
      <c r="C64" s="232"/>
      <c r="D64" s="232">
        <v>30000</v>
      </c>
    </row>
    <row r="65" spans="1:4" ht="21.95" customHeight="1">
      <c r="A65" s="234">
        <v>31002</v>
      </c>
      <c r="B65" s="16" t="s">
        <v>335</v>
      </c>
      <c r="C65" s="232"/>
      <c r="D65" s="232">
        <v>30000</v>
      </c>
    </row>
  </sheetData>
  <sheetProtection formatCells="0" formatColumns="0" formatRows="0"/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showZeros="0" workbookViewId="0"/>
  </sheetViews>
  <sheetFormatPr defaultRowHeight="11.25"/>
  <cols>
    <col min="1" max="1" width="38.5703125" style="4" customWidth="1"/>
    <col min="2" max="2" width="34.85546875" style="4" customWidth="1"/>
    <col min="3" max="3" width="34.7109375" style="4" customWidth="1"/>
    <col min="4" max="4" width="16.42578125" style="4" customWidth="1"/>
    <col min="5" max="246" width="7.85546875" style="4" customWidth="1"/>
    <col min="247" max="16384" width="9.140625" style="4"/>
  </cols>
  <sheetData>
    <row r="1" spans="1:8" ht="15" customHeight="1">
      <c r="A1" s="126" t="s">
        <v>152</v>
      </c>
      <c r="B1" s="117"/>
      <c r="C1" s="116"/>
      <c r="D1" s="116"/>
      <c r="E1" s="116"/>
      <c r="F1" s="116"/>
      <c r="G1" s="116"/>
      <c r="H1" s="116"/>
    </row>
    <row r="2" spans="1:8" ht="39.950000000000003" customHeight="1">
      <c r="A2" s="209" t="s">
        <v>153</v>
      </c>
      <c r="B2" s="209"/>
      <c r="C2" s="209"/>
      <c r="D2" s="209"/>
      <c r="E2" s="118"/>
      <c r="F2" s="118"/>
      <c r="G2" s="118"/>
      <c r="H2" s="118"/>
    </row>
    <row r="3" spans="1:8" s="5" customFormat="1" ht="24.95" customHeight="1">
      <c r="A3" s="198" t="s">
        <v>331</v>
      </c>
      <c r="B3" s="199"/>
      <c r="C3" s="199"/>
      <c r="D3" s="119" t="s">
        <v>154</v>
      </c>
      <c r="E3" s="123"/>
      <c r="F3" s="123"/>
      <c r="G3" s="123"/>
      <c r="H3" s="123"/>
    </row>
    <row r="4" spans="1:8" s="5" customFormat="1" ht="24.95" customHeight="1">
      <c r="A4" s="120" t="s">
        <v>155</v>
      </c>
      <c r="B4" s="120" t="s">
        <v>156</v>
      </c>
      <c r="C4" s="121" t="s">
        <v>157</v>
      </c>
      <c r="D4" s="122" t="s">
        <v>158</v>
      </c>
      <c r="E4" s="123"/>
      <c r="F4" s="123"/>
      <c r="G4" s="123"/>
      <c r="H4" s="123"/>
    </row>
    <row r="5" spans="1:8" ht="24.95" customHeight="1">
      <c r="A5" s="121" t="s">
        <v>159</v>
      </c>
      <c r="B5" s="50">
        <f>B6+B7+B9+B10</f>
        <v>0</v>
      </c>
      <c r="C5" s="49">
        <f>(C6+C7+C9+C10)</f>
        <v>0</v>
      </c>
      <c r="D5" s="124"/>
      <c r="E5" s="116"/>
      <c r="F5" s="116"/>
      <c r="G5" s="116"/>
      <c r="H5" s="116"/>
    </row>
    <row r="6" spans="1:8" s="47" customFormat="1" ht="24.95" customHeight="1">
      <c r="A6" s="51" t="s">
        <v>160</v>
      </c>
      <c r="B6" s="50"/>
      <c r="C6" s="49"/>
      <c r="D6" s="48"/>
      <c r="E6" s="21"/>
      <c r="F6" s="21"/>
      <c r="G6" s="21"/>
      <c r="H6" s="21"/>
    </row>
    <row r="7" spans="1:8" s="47" customFormat="1" ht="24.95" customHeight="1">
      <c r="A7" s="51" t="s">
        <v>161</v>
      </c>
      <c r="B7" s="50"/>
      <c r="C7" s="49"/>
      <c r="D7" s="48"/>
      <c r="E7" s="21"/>
      <c r="F7" s="21"/>
      <c r="G7" s="21"/>
      <c r="H7" s="21"/>
    </row>
    <row r="8" spans="1:8" ht="24.95" customHeight="1">
      <c r="A8" s="125" t="s">
        <v>162</v>
      </c>
      <c r="B8" s="50">
        <f>(B9+B10)</f>
        <v>0</v>
      </c>
      <c r="C8" s="49">
        <f>(C9+C10)</f>
        <v>0</v>
      </c>
      <c r="D8" s="124"/>
      <c r="E8" s="116"/>
      <c r="F8" s="116"/>
      <c r="G8" s="116"/>
      <c r="H8" s="116"/>
    </row>
    <row r="9" spans="1:8" s="47" customFormat="1" ht="24.95" customHeight="1">
      <c r="A9" s="46" t="s">
        <v>163</v>
      </c>
      <c r="B9" s="50"/>
      <c r="C9" s="49"/>
      <c r="D9" s="48"/>
      <c r="E9" s="21"/>
      <c r="F9" s="21"/>
      <c r="G9" s="21"/>
      <c r="H9" s="21"/>
    </row>
    <row r="10" spans="1:8" s="47" customFormat="1" ht="24.95" customHeight="1">
      <c r="A10" s="46" t="s">
        <v>164</v>
      </c>
      <c r="B10" s="50"/>
      <c r="C10" s="49"/>
      <c r="D10" s="48"/>
      <c r="E10" s="21"/>
      <c r="F10" s="21"/>
      <c r="G10" s="21"/>
      <c r="H10" s="21"/>
    </row>
  </sheetData>
  <sheetProtection formatCells="0" formatColumns="0" formatRows="0"/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30" t="s">
        <v>290</v>
      </c>
      <c r="B1" s="131"/>
      <c r="C1" s="131"/>
      <c r="D1" s="131"/>
      <c r="E1" s="131"/>
    </row>
    <row r="2" spans="1:5" ht="39.950000000000003" customHeight="1">
      <c r="A2" s="184" t="s">
        <v>291</v>
      </c>
      <c r="B2" s="184"/>
      <c r="C2" s="184"/>
      <c r="D2" s="184"/>
      <c r="E2" s="184"/>
    </row>
    <row r="3" spans="1:5" s="3" customFormat="1" ht="24.95" customHeight="1">
      <c r="A3" s="198" t="s">
        <v>332</v>
      </c>
      <c r="B3" s="199"/>
      <c r="C3" s="199"/>
      <c r="D3" s="199"/>
      <c r="E3" s="128" t="s">
        <v>154</v>
      </c>
    </row>
    <row r="4" spans="1:5" s="10" customFormat="1" ht="24.95" customHeight="1">
      <c r="A4" s="129" t="s">
        <v>5</v>
      </c>
      <c r="B4" s="129" t="s">
        <v>218</v>
      </c>
      <c r="C4" s="129" t="s">
        <v>80</v>
      </c>
      <c r="D4" s="129" t="s">
        <v>47</v>
      </c>
      <c r="E4" s="129" t="s">
        <v>16</v>
      </c>
    </row>
    <row r="5" spans="1:5" ht="24.95" customHeight="1">
      <c r="A5" s="134"/>
      <c r="B5" s="133"/>
      <c r="C5" s="132"/>
      <c r="D5" s="132"/>
      <c r="E5" s="132"/>
    </row>
    <row r="6" spans="1:5" ht="26.25" customHeight="1">
      <c r="A6" s="127"/>
      <c r="B6" s="127"/>
      <c r="C6" s="127"/>
      <c r="D6" s="127"/>
      <c r="E6" s="127"/>
    </row>
  </sheetData>
  <sheetProtection formatCells="0" formatColumns="0" formatRows="0"/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37" t="s">
        <v>292</v>
      </c>
      <c r="B1" s="135"/>
      <c r="C1" s="135"/>
      <c r="D1" s="135"/>
      <c r="E1" s="135"/>
      <c r="F1" s="135"/>
    </row>
    <row r="2" spans="1:6" ht="39.950000000000003" customHeight="1">
      <c r="A2" s="184" t="s">
        <v>293</v>
      </c>
      <c r="B2" s="184"/>
      <c r="C2" s="184"/>
      <c r="D2" s="135"/>
      <c r="E2" s="135"/>
      <c r="F2" s="135"/>
    </row>
    <row r="3" spans="1:6" s="3" customFormat="1" ht="24.95" customHeight="1">
      <c r="A3" s="210" t="s">
        <v>329</v>
      </c>
      <c r="B3" s="210"/>
      <c r="C3" s="138" t="s">
        <v>154</v>
      </c>
      <c r="D3" s="136"/>
      <c r="E3" s="136"/>
      <c r="F3" s="136"/>
    </row>
    <row r="4" spans="1:6" s="7" customFormat="1" ht="24.95" customHeight="1">
      <c r="A4" s="141" t="s">
        <v>6</v>
      </c>
      <c r="B4" s="141" t="s">
        <v>7</v>
      </c>
      <c r="C4" s="141" t="s">
        <v>3</v>
      </c>
      <c r="D4" s="142"/>
      <c r="E4" s="142"/>
      <c r="F4" s="142"/>
    </row>
    <row r="5" spans="1:6" s="7" customFormat="1" ht="18.75" customHeight="1">
      <c r="A5" s="146" t="s">
        <v>80</v>
      </c>
      <c r="B5" s="141"/>
      <c r="C5" s="148"/>
      <c r="D5" s="142"/>
      <c r="E5" s="142"/>
      <c r="F5" s="142"/>
    </row>
    <row r="6" spans="1:6" ht="17.25" customHeight="1">
      <c r="A6" s="211" t="s">
        <v>99</v>
      </c>
      <c r="B6" s="143" t="s">
        <v>8</v>
      </c>
      <c r="C6" s="148"/>
      <c r="D6" s="139"/>
      <c r="E6" s="139"/>
      <c r="F6" s="140"/>
    </row>
    <row r="7" spans="1:6" ht="17.25" customHeight="1">
      <c r="A7" s="212"/>
      <c r="B7" s="143" t="s">
        <v>9</v>
      </c>
      <c r="C7" s="148"/>
      <c r="D7" s="135"/>
      <c r="E7" s="135"/>
      <c r="F7" s="135"/>
    </row>
    <row r="8" spans="1:6" ht="17.25" customHeight="1">
      <c r="A8" s="212"/>
      <c r="B8" s="143" t="s">
        <v>250</v>
      </c>
      <c r="C8" s="148"/>
      <c r="D8" s="135"/>
      <c r="E8" s="135"/>
      <c r="F8" s="135"/>
    </row>
    <row r="9" spans="1:6" ht="17.25" customHeight="1">
      <c r="A9" s="212"/>
      <c r="B9" s="143" t="s">
        <v>294</v>
      </c>
      <c r="C9" s="148"/>
      <c r="D9" s="135"/>
      <c r="E9" s="135"/>
      <c r="F9" s="135"/>
    </row>
    <row r="10" spans="1:6" ht="17.25" customHeight="1">
      <c r="A10" s="212"/>
      <c r="B10" s="143" t="s">
        <v>295</v>
      </c>
      <c r="C10" s="148"/>
      <c r="D10" s="135"/>
      <c r="E10" s="135"/>
      <c r="F10" s="135"/>
    </row>
    <row r="11" spans="1:6" ht="17.25" customHeight="1">
      <c r="A11" s="212"/>
      <c r="B11" s="143" t="s">
        <v>296</v>
      </c>
      <c r="C11" s="148"/>
      <c r="D11" s="135"/>
      <c r="E11" s="135"/>
      <c r="F11" s="135"/>
    </row>
    <row r="12" spans="1:6" ht="17.25" customHeight="1">
      <c r="A12" s="212"/>
      <c r="B12" s="143" t="s">
        <v>297</v>
      </c>
      <c r="C12" s="148"/>
      <c r="D12" s="135"/>
      <c r="E12" s="135"/>
      <c r="F12" s="135"/>
    </row>
    <row r="13" spans="1:6" ht="17.25" customHeight="1">
      <c r="A13" s="212"/>
      <c r="B13" s="143" t="s">
        <v>298</v>
      </c>
      <c r="C13" s="148"/>
      <c r="D13" s="135"/>
      <c r="E13" s="135"/>
      <c r="F13" s="135"/>
    </row>
    <row r="14" spans="1:6" ht="17.25" customHeight="1">
      <c r="A14" s="213"/>
      <c r="B14" s="143" t="s">
        <v>259</v>
      </c>
      <c r="C14" s="148"/>
      <c r="D14" s="135"/>
      <c r="E14" s="135"/>
      <c r="F14" s="135"/>
    </row>
    <row r="15" spans="1:6" ht="17.25" customHeight="1">
      <c r="A15" s="211" t="s">
        <v>299</v>
      </c>
      <c r="B15" s="143" t="s">
        <v>10</v>
      </c>
      <c r="C15" s="148"/>
      <c r="D15" s="135"/>
      <c r="E15" s="135"/>
      <c r="F15" s="135"/>
    </row>
    <row r="16" spans="1:6" ht="17.25" customHeight="1">
      <c r="A16" s="212"/>
      <c r="B16" s="143" t="s">
        <v>260</v>
      </c>
      <c r="C16" s="148"/>
      <c r="D16" s="135"/>
      <c r="E16" s="135"/>
      <c r="F16" s="135"/>
    </row>
    <row r="17" spans="1:6" ht="17.25" customHeight="1">
      <c r="A17" s="212"/>
      <c r="B17" s="143" t="s">
        <v>261</v>
      </c>
      <c r="C17" s="148"/>
      <c r="D17" s="127"/>
      <c r="E17" s="127"/>
      <c r="F17" s="127"/>
    </row>
    <row r="18" spans="1:6" ht="17.25" customHeight="1">
      <c r="A18" s="212"/>
      <c r="B18" s="143" t="s">
        <v>11</v>
      </c>
      <c r="C18" s="148"/>
      <c r="D18" s="127"/>
      <c r="E18" s="127"/>
      <c r="F18" s="127"/>
    </row>
    <row r="19" spans="1:6" ht="17.25" customHeight="1">
      <c r="A19" s="212"/>
      <c r="B19" s="143" t="s">
        <v>262</v>
      </c>
      <c r="C19" s="148"/>
      <c r="D19" s="127"/>
      <c r="E19" s="127"/>
      <c r="F19" s="127"/>
    </row>
    <row r="20" spans="1:6" ht="17.25" customHeight="1">
      <c r="A20" s="212"/>
      <c r="B20" s="143" t="s">
        <v>263</v>
      </c>
      <c r="C20" s="148"/>
      <c r="D20" s="127"/>
      <c r="E20" s="127"/>
      <c r="F20" s="127"/>
    </row>
    <row r="21" spans="1:6" ht="17.25" customHeight="1">
      <c r="A21" s="212"/>
      <c r="B21" s="143" t="s">
        <v>264</v>
      </c>
      <c r="C21" s="148"/>
      <c r="D21" s="127"/>
      <c r="E21" s="127"/>
      <c r="F21" s="127"/>
    </row>
    <row r="22" spans="1:6" ht="17.25" customHeight="1">
      <c r="A22" s="212"/>
      <c r="B22" s="143" t="s">
        <v>79</v>
      </c>
      <c r="C22" s="148"/>
      <c r="D22" s="127"/>
      <c r="E22" s="127"/>
      <c r="F22" s="127"/>
    </row>
    <row r="23" spans="1:6" ht="17.25" customHeight="1">
      <c r="A23" s="212"/>
      <c r="B23" s="143" t="s">
        <v>265</v>
      </c>
      <c r="C23" s="148"/>
      <c r="D23" s="127"/>
      <c r="E23" s="127"/>
      <c r="F23" s="127"/>
    </row>
    <row r="24" spans="1:6" ht="17.25" customHeight="1">
      <c r="A24" s="212"/>
      <c r="B24" s="143" t="s">
        <v>12</v>
      </c>
      <c r="C24" s="148"/>
      <c r="D24" s="127"/>
      <c r="E24" s="127"/>
      <c r="F24" s="127"/>
    </row>
    <row r="25" spans="1:6" ht="17.25" customHeight="1">
      <c r="A25" s="212"/>
      <c r="B25" s="143" t="s">
        <v>266</v>
      </c>
      <c r="C25" s="148"/>
      <c r="D25" s="127"/>
      <c r="E25" s="127"/>
      <c r="F25" s="127"/>
    </row>
    <row r="26" spans="1:6" ht="17.25" customHeight="1">
      <c r="A26" s="212"/>
      <c r="B26" s="143" t="s">
        <v>300</v>
      </c>
      <c r="C26" s="148"/>
      <c r="D26" s="127"/>
      <c r="E26" s="127"/>
      <c r="F26" s="127"/>
    </row>
    <row r="27" spans="1:6" ht="17.25" customHeight="1">
      <c r="A27" s="212"/>
      <c r="B27" s="143" t="s">
        <v>268</v>
      </c>
      <c r="C27" s="148"/>
      <c r="D27" s="127"/>
      <c r="E27" s="127"/>
      <c r="F27" s="127"/>
    </row>
    <row r="28" spans="1:6" ht="17.25" customHeight="1">
      <c r="A28" s="212"/>
      <c r="B28" s="143" t="s">
        <v>269</v>
      </c>
      <c r="C28" s="148"/>
      <c r="D28" s="127"/>
      <c r="E28" s="127"/>
      <c r="F28" s="127"/>
    </row>
    <row r="29" spans="1:6" ht="17.25" customHeight="1">
      <c r="A29" s="212"/>
      <c r="B29" s="143" t="s">
        <v>270</v>
      </c>
      <c r="C29" s="148"/>
      <c r="D29" s="127"/>
      <c r="E29" s="127"/>
      <c r="F29" s="127"/>
    </row>
    <row r="30" spans="1:6" ht="17.25" customHeight="1">
      <c r="A30" s="212"/>
      <c r="B30" s="143" t="s">
        <v>161</v>
      </c>
      <c r="C30" s="148"/>
      <c r="D30" s="127"/>
      <c r="E30" s="127"/>
      <c r="F30" s="127"/>
    </row>
    <row r="31" spans="1:6" ht="17.25" customHeight="1">
      <c r="A31" s="212"/>
      <c r="B31" s="143" t="s">
        <v>271</v>
      </c>
      <c r="C31" s="148"/>
      <c r="D31" s="127"/>
      <c r="E31" s="127"/>
      <c r="F31" s="127"/>
    </row>
    <row r="32" spans="1:6" ht="17.25" customHeight="1">
      <c r="A32" s="212"/>
      <c r="B32" s="143" t="s">
        <v>301</v>
      </c>
      <c r="C32" s="148"/>
      <c r="D32" s="127"/>
      <c r="E32" s="127"/>
      <c r="F32" s="127"/>
    </row>
    <row r="33" spans="1:6" ht="17.25" customHeight="1">
      <c r="A33" s="212"/>
      <c r="B33" s="143" t="s">
        <v>273</v>
      </c>
      <c r="C33" s="148"/>
      <c r="D33" s="127"/>
      <c r="E33" s="127"/>
      <c r="F33" s="127"/>
    </row>
    <row r="34" spans="1:6" ht="17.25" customHeight="1">
      <c r="A34" s="212"/>
      <c r="B34" s="143" t="s">
        <v>274</v>
      </c>
      <c r="C34" s="148"/>
      <c r="D34" s="127"/>
      <c r="E34" s="127"/>
      <c r="F34" s="127"/>
    </row>
    <row r="35" spans="1:6" ht="17.25" customHeight="1">
      <c r="A35" s="212"/>
      <c r="B35" s="143" t="s">
        <v>275</v>
      </c>
      <c r="C35" s="148"/>
      <c r="D35" s="127"/>
      <c r="E35" s="127"/>
      <c r="F35" s="127"/>
    </row>
    <row r="36" spans="1:6" ht="17.25" customHeight="1">
      <c r="A36" s="212"/>
      <c r="B36" s="143" t="s">
        <v>13</v>
      </c>
      <c r="C36" s="148"/>
      <c r="D36" s="127"/>
      <c r="E36" s="127"/>
      <c r="F36" s="127"/>
    </row>
    <row r="37" spans="1:6" ht="17.25" customHeight="1">
      <c r="A37" s="212"/>
      <c r="B37" s="143" t="s">
        <v>276</v>
      </c>
      <c r="C37" s="148"/>
      <c r="D37" s="127"/>
      <c r="E37" s="127"/>
      <c r="F37" s="127"/>
    </row>
    <row r="38" spans="1:6" ht="17.25" customHeight="1">
      <c r="A38" s="212"/>
      <c r="B38" s="143" t="s">
        <v>277</v>
      </c>
      <c r="C38" s="148"/>
      <c r="D38" s="127"/>
      <c r="E38" s="127"/>
      <c r="F38" s="127"/>
    </row>
    <row r="39" spans="1:6" ht="17.25" customHeight="1">
      <c r="A39" s="212"/>
      <c r="B39" s="143" t="s">
        <v>302</v>
      </c>
      <c r="C39" s="148"/>
      <c r="D39" s="127"/>
      <c r="E39" s="127"/>
      <c r="F39" s="127"/>
    </row>
    <row r="40" spans="1:6" ht="17.25" customHeight="1">
      <c r="A40" s="212"/>
      <c r="B40" s="143" t="s">
        <v>303</v>
      </c>
      <c r="C40" s="148"/>
      <c r="D40" s="127"/>
      <c r="E40" s="127"/>
      <c r="F40" s="127"/>
    </row>
    <row r="41" spans="1:6" ht="17.25" customHeight="1">
      <c r="A41" s="212"/>
      <c r="B41" s="143" t="s">
        <v>280</v>
      </c>
      <c r="C41" s="148"/>
      <c r="D41" s="127"/>
      <c r="E41" s="127"/>
      <c r="F41" s="127"/>
    </row>
    <row r="42" spans="1:6" ht="17.25" customHeight="1">
      <c r="A42" s="212"/>
      <c r="B42" s="143" t="s">
        <v>304</v>
      </c>
      <c r="C42" s="148"/>
      <c r="D42" s="127"/>
      <c r="E42" s="127"/>
      <c r="F42" s="127"/>
    </row>
    <row r="43" spans="1:6" ht="17.25" customHeight="1">
      <c r="A43" s="212"/>
      <c r="B43" s="143" t="s">
        <v>305</v>
      </c>
      <c r="C43" s="148"/>
      <c r="D43" s="127"/>
      <c r="E43" s="127"/>
      <c r="F43" s="127"/>
    </row>
    <row r="44" spans="1:6" ht="17.25" customHeight="1">
      <c r="A44" s="212"/>
      <c r="B44" s="143" t="s">
        <v>306</v>
      </c>
      <c r="C44" s="148"/>
      <c r="D44" s="127"/>
      <c r="E44" s="127"/>
      <c r="F44" s="127"/>
    </row>
    <row r="45" spans="1:6" ht="17.25" customHeight="1">
      <c r="A45" s="213"/>
      <c r="B45" s="143" t="s">
        <v>281</v>
      </c>
      <c r="C45" s="148"/>
      <c r="D45" s="127"/>
      <c r="E45" s="127"/>
      <c r="F45" s="127"/>
    </row>
    <row r="46" spans="1:6" ht="17.25" customHeight="1">
      <c r="A46" s="211" t="s">
        <v>307</v>
      </c>
      <c r="B46" s="143" t="s">
        <v>14</v>
      </c>
      <c r="C46" s="148"/>
      <c r="D46" s="127"/>
      <c r="E46" s="127"/>
      <c r="F46" s="127"/>
    </row>
    <row r="47" spans="1:6" ht="17.25" customHeight="1">
      <c r="A47" s="212"/>
      <c r="B47" s="143" t="s">
        <v>15</v>
      </c>
      <c r="C47" s="148"/>
      <c r="D47" s="127"/>
      <c r="E47" s="127"/>
      <c r="F47" s="127"/>
    </row>
    <row r="48" spans="1:6" ht="17.25" customHeight="1">
      <c r="A48" s="212"/>
      <c r="B48" s="143" t="s">
        <v>284</v>
      </c>
      <c r="C48" s="148"/>
      <c r="D48" s="127"/>
      <c r="E48" s="127"/>
      <c r="F48" s="127"/>
    </row>
    <row r="49" spans="1:6" ht="17.25" customHeight="1">
      <c r="A49" s="212"/>
      <c r="B49" s="143" t="s">
        <v>308</v>
      </c>
      <c r="C49" s="148"/>
      <c r="D49" s="135"/>
      <c r="E49" s="127"/>
      <c r="F49" s="127"/>
    </row>
    <row r="50" spans="1:6" ht="17.25" customHeight="1">
      <c r="A50" s="212"/>
      <c r="B50" s="143" t="s">
        <v>86</v>
      </c>
      <c r="C50" s="148"/>
      <c r="D50" s="147"/>
      <c r="E50" s="127"/>
      <c r="F50" s="127"/>
    </row>
    <row r="51" spans="1:6" ht="17.25" customHeight="1">
      <c r="A51" s="212"/>
      <c r="B51" s="143" t="s">
        <v>113</v>
      </c>
      <c r="C51" s="148"/>
      <c r="D51" s="135"/>
      <c r="E51" s="127"/>
      <c r="F51" s="127"/>
    </row>
    <row r="52" spans="1:6" ht="17.25" customHeight="1">
      <c r="A52" s="212"/>
      <c r="B52" s="143" t="s">
        <v>309</v>
      </c>
      <c r="C52" s="148"/>
      <c r="D52" s="135"/>
      <c r="E52" s="127"/>
      <c r="F52" s="127"/>
    </row>
    <row r="53" spans="1:6" ht="17.25" customHeight="1">
      <c r="A53" s="212"/>
      <c r="B53" s="143" t="s">
        <v>258</v>
      </c>
      <c r="C53" s="148"/>
      <c r="D53" s="135"/>
      <c r="E53" s="127"/>
      <c r="F53" s="127"/>
    </row>
    <row r="54" spans="1:6" ht="17.25" customHeight="1">
      <c r="A54" s="212"/>
      <c r="B54" s="143" t="s">
        <v>310</v>
      </c>
      <c r="C54" s="148"/>
      <c r="D54" s="135"/>
      <c r="E54" s="127"/>
      <c r="F54" s="127"/>
    </row>
    <row r="55" spans="1:6" ht="17.25" customHeight="1">
      <c r="A55" s="212"/>
      <c r="B55" s="143" t="s">
        <v>311</v>
      </c>
      <c r="C55" s="148"/>
      <c r="D55" s="135"/>
      <c r="E55" s="127"/>
      <c r="F55" s="127"/>
    </row>
    <row r="56" spans="1:6" ht="17.25" customHeight="1">
      <c r="A56" s="212"/>
      <c r="B56" s="143" t="s">
        <v>312</v>
      </c>
      <c r="C56" s="148"/>
      <c r="D56" s="135"/>
      <c r="E56" s="127"/>
      <c r="F56" s="127"/>
    </row>
    <row r="57" spans="1:6" ht="17.25" customHeight="1">
      <c r="A57" s="212"/>
      <c r="B57" s="143" t="s">
        <v>114</v>
      </c>
      <c r="C57" s="148"/>
      <c r="D57" s="135"/>
      <c r="E57" s="127"/>
      <c r="F57" s="127"/>
    </row>
    <row r="58" spans="1:6" ht="17.25" customHeight="1">
      <c r="A58" s="212"/>
      <c r="B58" s="143" t="s">
        <v>283</v>
      </c>
      <c r="C58" s="148"/>
      <c r="D58" s="135"/>
      <c r="E58" s="127"/>
      <c r="F58" s="127"/>
    </row>
    <row r="59" spans="1:6" ht="17.25" customHeight="1">
      <c r="A59" s="212"/>
      <c r="B59" s="143" t="s">
        <v>313</v>
      </c>
      <c r="C59" s="148"/>
      <c r="D59" s="135"/>
      <c r="E59" s="127"/>
      <c r="F59" s="127"/>
    </row>
    <row r="60" spans="1:6" ht="17.25" customHeight="1">
      <c r="A60" s="212"/>
      <c r="B60" s="143" t="s">
        <v>314</v>
      </c>
      <c r="C60" s="148"/>
      <c r="D60" s="135"/>
      <c r="E60" s="127"/>
      <c r="F60" s="127"/>
    </row>
    <row r="61" spans="1:6" ht="17.25" customHeight="1">
      <c r="A61" s="212"/>
      <c r="B61" s="143" t="s">
        <v>315</v>
      </c>
      <c r="C61" s="148"/>
      <c r="D61" s="135"/>
      <c r="E61" s="127"/>
      <c r="F61" s="127"/>
    </row>
    <row r="62" spans="1:6" ht="17.25" customHeight="1">
      <c r="A62" s="213"/>
      <c r="B62" s="143" t="s">
        <v>316</v>
      </c>
      <c r="C62" s="148"/>
      <c r="D62" s="135"/>
      <c r="E62" s="127"/>
      <c r="F62" s="127"/>
    </row>
    <row r="63" spans="1:6" ht="15">
      <c r="A63" s="144" t="s">
        <v>16</v>
      </c>
      <c r="B63" s="145"/>
      <c r="C63" s="148"/>
      <c r="D63" s="135"/>
      <c r="E63" s="127"/>
      <c r="F63" s="127"/>
    </row>
  </sheetData>
  <sheetProtection formatCells="0" formatColumns="0" formatRows="0"/>
  <mergeCells count="5">
    <mergeCell ref="A3:B3"/>
    <mergeCell ref="A15:A45"/>
    <mergeCell ref="A6:A14"/>
    <mergeCell ref="A46:A62"/>
    <mergeCell ref="A2:C2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RowHeight="18.75" customHeight="1"/>
  <cols>
    <col min="1" max="1" width="6.5703125" style="6" customWidth="1"/>
    <col min="2" max="2" width="4.42578125" style="6" customWidth="1"/>
    <col min="3" max="3" width="4.140625" style="6" customWidth="1"/>
    <col min="4" max="4" width="4" style="6" customWidth="1"/>
    <col min="5" max="5" width="4.140625" style="6" customWidth="1"/>
    <col min="6" max="6" width="4.5703125" style="6" customWidth="1"/>
    <col min="7" max="7" width="3.85546875" style="6" customWidth="1"/>
    <col min="8" max="10" width="6.5703125" style="6" customWidth="1"/>
    <col min="11" max="11" width="3.85546875" style="6" customWidth="1"/>
    <col min="12" max="27" width="6.5703125" style="6" customWidth="1"/>
    <col min="28" max="250" width="9.7109375" style="6" customWidth="1"/>
  </cols>
  <sheetData>
    <row r="1" spans="1:250" ht="15" customHeight="1">
      <c r="A1" s="152" t="s">
        <v>317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ht="39.950000000000003" customHeight="1">
      <c r="A2" s="214" t="s">
        <v>318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3" customFormat="1" ht="24.95" customHeight="1">
      <c r="A3" s="198" t="s">
        <v>333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3" t="s">
        <v>154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</row>
    <row r="4" spans="1:250" s="11" customFormat="1" ht="36.75" customHeight="1">
      <c r="A4" s="215" t="s">
        <v>38</v>
      </c>
      <c r="B4" s="215" t="s">
        <v>20</v>
      </c>
      <c r="C4" s="215" t="s">
        <v>21</v>
      </c>
      <c r="D4" s="215" t="s">
        <v>17</v>
      </c>
      <c r="E4" s="215" t="s">
        <v>18</v>
      </c>
      <c r="F4" s="215" t="s">
        <v>19</v>
      </c>
      <c r="G4" s="215" t="s">
        <v>39</v>
      </c>
      <c r="H4" s="217" t="s">
        <v>40</v>
      </c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5"/>
      <c r="AA4" s="218" t="s">
        <v>41</v>
      </c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</row>
    <row r="5" spans="1:250" s="11" customFormat="1" ht="13.5" customHeight="1">
      <c r="A5" s="215"/>
      <c r="B5" s="215"/>
      <c r="C5" s="215"/>
      <c r="D5" s="215"/>
      <c r="E5" s="215"/>
      <c r="F5" s="215"/>
      <c r="G5" s="215"/>
      <c r="H5" s="221" t="s">
        <v>22</v>
      </c>
      <c r="I5" s="220" t="s">
        <v>42</v>
      </c>
      <c r="J5" s="220"/>
      <c r="K5" s="220"/>
      <c r="L5" s="220"/>
      <c r="M5" s="220"/>
      <c r="N5" s="220"/>
      <c r="O5" s="220"/>
      <c r="P5" s="220"/>
      <c r="Q5" s="221"/>
      <c r="R5" s="221" t="s">
        <v>35</v>
      </c>
      <c r="S5" s="221" t="s">
        <v>23</v>
      </c>
      <c r="T5" s="221" t="s">
        <v>24</v>
      </c>
      <c r="U5" s="221" t="s">
        <v>25</v>
      </c>
      <c r="V5" s="220" t="s">
        <v>36</v>
      </c>
      <c r="W5" s="220"/>
      <c r="X5" s="220"/>
      <c r="Y5" s="221"/>
      <c r="Z5" s="218" t="s">
        <v>30</v>
      </c>
      <c r="AA5" s="219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  <c r="ER5" s="162"/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  <c r="IF5" s="162"/>
      <c r="IG5" s="162"/>
      <c r="IH5" s="162"/>
      <c r="II5" s="162"/>
      <c r="IJ5" s="162"/>
      <c r="IK5" s="162"/>
      <c r="IL5" s="162"/>
      <c r="IM5" s="162"/>
      <c r="IN5" s="162"/>
      <c r="IO5" s="162"/>
      <c r="IP5" s="162"/>
    </row>
    <row r="6" spans="1:250" s="11" customFormat="1" ht="94.5" customHeight="1">
      <c r="A6" s="216"/>
      <c r="B6" s="216"/>
      <c r="C6" s="216"/>
      <c r="D6" s="216"/>
      <c r="E6" s="216"/>
      <c r="F6" s="216"/>
      <c r="G6" s="216"/>
      <c r="H6" s="216"/>
      <c r="I6" s="163" t="s">
        <v>43</v>
      </c>
      <c r="J6" s="163" t="s">
        <v>31</v>
      </c>
      <c r="K6" s="163" t="s">
        <v>27</v>
      </c>
      <c r="L6" s="163" t="s">
        <v>44</v>
      </c>
      <c r="M6" s="163" t="s">
        <v>26</v>
      </c>
      <c r="N6" s="163" t="s">
        <v>32</v>
      </c>
      <c r="O6" s="163" t="s">
        <v>28</v>
      </c>
      <c r="P6" s="163" t="s">
        <v>33</v>
      </c>
      <c r="Q6" s="163" t="s">
        <v>34</v>
      </c>
      <c r="R6" s="216"/>
      <c r="S6" s="216"/>
      <c r="T6" s="216"/>
      <c r="U6" s="216"/>
      <c r="V6" s="163" t="s">
        <v>45</v>
      </c>
      <c r="W6" s="163" t="s">
        <v>46</v>
      </c>
      <c r="X6" s="163" t="s">
        <v>29</v>
      </c>
      <c r="Y6" s="163" t="s">
        <v>37</v>
      </c>
      <c r="Z6" s="220"/>
      <c r="AA6" s="220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</row>
    <row r="7" spans="1:250" ht="14.25">
      <c r="A7" s="159"/>
      <c r="B7" s="158"/>
      <c r="C7" s="158"/>
      <c r="D7" s="157"/>
      <c r="E7" s="156"/>
      <c r="F7" s="161"/>
      <c r="G7" s="155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54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</row>
  </sheetData>
  <sheetProtection formatCells="0" formatColumns="0" formatRows="0"/>
  <mergeCells count="19"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/>
  </sheetViews>
  <sheetFormatPr defaultRowHeight="11.25"/>
  <cols>
    <col min="1" max="1" width="35.7109375" style="13" customWidth="1"/>
    <col min="2" max="2" width="41" style="13" customWidth="1"/>
    <col min="3" max="3" width="26.140625" style="13" customWidth="1"/>
    <col min="4" max="16384" width="9.140625" style="13"/>
  </cols>
  <sheetData>
    <row r="1" spans="1:4" s="12" customFormat="1" ht="19.5" customHeight="1">
      <c r="A1" s="165" t="s">
        <v>319</v>
      </c>
      <c r="B1" s="166"/>
      <c r="C1" s="166"/>
      <c r="D1" s="167"/>
    </row>
    <row r="2" spans="1:4" ht="31.5" customHeight="1">
      <c r="A2" s="222" t="s">
        <v>320</v>
      </c>
      <c r="B2" s="222"/>
      <c r="C2" s="222"/>
      <c r="D2" s="164"/>
    </row>
    <row r="3" spans="1:4" s="14" customFormat="1" ht="21.95" customHeight="1">
      <c r="A3" s="168" t="s">
        <v>81</v>
      </c>
      <c r="B3" s="169"/>
      <c r="C3" s="170" t="s">
        <v>154</v>
      </c>
      <c r="D3" s="169"/>
    </row>
    <row r="4" spans="1:4" s="14" customFormat="1" ht="21.95" customHeight="1">
      <c r="A4" s="171" t="s">
        <v>6</v>
      </c>
      <c r="B4" s="171" t="s">
        <v>7</v>
      </c>
      <c r="C4" s="172" t="s">
        <v>3</v>
      </c>
      <c r="D4" s="169"/>
    </row>
    <row r="5" spans="1:4" s="15" customFormat="1" ht="21.95" customHeight="1">
      <c r="A5" s="173" t="s">
        <v>82</v>
      </c>
      <c r="B5" s="173" t="s">
        <v>82</v>
      </c>
      <c r="C5" s="173">
        <v>1</v>
      </c>
      <c r="D5" s="174"/>
    </row>
    <row r="6" spans="1:4" s="174" customFormat="1" ht="21.95" customHeight="1">
      <c r="A6" s="223" t="s">
        <v>321</v>
      </c>
      <c r="B6" s="223"/>
      <c r="C6" s="45">
        <v>0</v>
      </c>
    </row>
    <row r="7" spans="1:4" s="44" customFormat="1" ht="21.95" customHeight="1">
      <c r="A7" s="175" t="s">
        <v>83</v>
      </c>
      <c r="B7" s="176" t="s">
        <v>84</v>
      </c>
      <c r="C7" s="45">
        <v>0</v>
      </c>
    </row>
    <row r="8" spans="1:4" s="44" customFormat="1" ht="21.95" customHeight="1">
      <c r="A8" s="177"/>
      <c r="B8" s="179" t="s">
        <v>85</v>
      </c>
      <c r="C8" s="45">
        <v>0</v>
      </c>
    </row>
    <row r="9" spans="1:4" s="44" customFormat="1" ht="21.95" customHeight="1">
      <c r="A9" s="177"/>
      <c r="B9" s="179" t="s">
        <v>86</v>
      </c>
      <c r="C9" s="45">
        <v>0</v>
      </c>
    </row>
    <row r="10" spans="1:4" s="44" customFormat="1" ht="21.95" customHeight="1">
      <c r="A10" s="178"/>
      <c r="B10" s="179" t="s">
        <v>259</v>
      </c>
      <c r="C10" s="45">
        <v>0</v>
      </c>
    </row>
    <row r="11" spans="1:4" s="44" customFormat="1" ht="21.95" customHeight="1">
      <c r="A11" s="43" t="s">
        <v>87</v>
      </c>
      <c r="B11" s="179" t="s">
        <v>88</v>
      </c>
      <c r="C11" s="45">
        <v>0</v>
      </c>
    </row>
    <row r="12" spans="1:4" s="44" customFormat="1" ht="21.95" customHeight="1">
      <c r="A12" s="43"/>
      <c r="B12" s="179" t="s">
        <v>269</v>
      </c>
      <c r="C12" s="45">
        <v>0</v>
      </c>
    </row>
    <row r="13" spans="1:4" s="44" customFormat="1" ht="21.95" customHeight="1">
      <c r="A13" s="43"/>
      <c r="B13" s="179" t="s">
        <v>270</v>
      </c>
      <c r="C13" s="45">
        <v>0</v>
      </c>
    </row>
    <row r="14" spans="1:4" s="44" customFormat="1" ht="21.95" customHeight="1">
      <c r="A14" s="43"/>
      <c r="B14" s="179" t="s">
        <v>322</v>
      </c>
      <c r="C14" s="45">
        <v>0</v>
      </c>
    </row>
    <row r="15" spans="1:4" s="44" customFormat="1" ht="21.95" customHeight="1">
      <c r="A15" s="43"/>
      <c r="B15" s="179" t="s">
        <v>275</v>
      </c>
      <c r="C15" s="45">
        <v>0</v>
      </c>
    </row>
    <row r="16" spans="1:4" s="44" customFormat="1" ht="21.95" customHeight="1">
      <c r="A16" s="43"/>
      <c r="B16" s="179" t="s">
        <v>161</v>
      </c>
      <c r="C16" s="45">
        <v>0</v>
      </c>
    </row>
    <row r="17" spans="1:4" s="44" customFormat="1" ht="21.95" customHeight="1">
      <c r="A17" s="43"/>
      <c r="B17" s="179" t="s">
        <v>323</v>
      </c>
      <c r="C17" s="45">
        <v>0</v>
      </c>
    </row>
    <row r="18" spans="1:4" s="44" customFormat="1" ht="21.95" customHeight="1">
      <c r="A18" s="43"/>
      <c r="B18" s="179" t="s">
        <v>277</v>
      </c>
      <c r="C18" s="45">
        <v>0</v>
      </c>
    </row>
    <row r="19" spans="1:4" s="44" customFormat="1" ht="21.95" customHeight="1">
      <c r="A19" s="43"/>
      <c r="B19" s="179" t="s">
        <v>267</v>
      </c>
      <c r="C19" s="45">
        <v>0</v>
      </c>
    </row>
    <row r="20" spans="1:4" s="44" customFormat="1" ht="21.95" customHeight="1">
      <c r="A20" s="42"/>
      <c r="B20" s="179" t="s">
        <v>281</v>
      </c>
      <c r="C20" s="45">
        <v>0</v>
      </c>
    </row>
    <row r="21" spans="1:4" s="44" customFormat="1" ht="21.95" customHeight="1">
      <c r="A21" s="43" t="s">
        <v>89</v>
      </c>
      <c r="B21" s="179" t="s">
        <v>90</v>
      </c>
      <c r="C21" s="45">
        <v>0</v>
      </c>
    </row>
    <row r="22" spans="1:4" s="44" customFormat="1" ht="21.95" customHeight="1">
      <c r="A22" s="43"/>
      <c r="B22" s="179" t="s">
        <v>91</v>
      </c>
      <c r="C22" s="45">
        <v>0</v>
      </c>
    </row>
    <row r="23" spans="1:4" s="44" customFormat="1" ht="21.95" customHeight="1">
      <c r="A23" s="43"/>
      <c r="B23" s="179" t="s">
        <v>92</v>
      </c>
      <c r="C23" s="45">
        <v>0</v>
      </c>
    </row>
    <row r="24" spans="1:4" s="44" customFormat="1" ht="21.95" customHeight="1">
      <c r="A24" s="43"/>
      <c r="B24" s="179" t="s">
        <v>93</v>
      </c>
      <c r="C24" s="45">
        <v>0</v>
      </c>
    </row>
    <row r="25" spans="1:4" s="44" customFormat="1" ht="21.95" customHeight="1">
      <c r="A25" s="43"/>
      <c r="B25" s="179" t="s">
        <v>94</v>
      </c>
      <c r="C25" s="45">
        <v>0</v>
      </c>
    </row>
    <row r="26" spans="1:4" s="44" customFormat="1" ht="21.95" customHeight="1">
      <c r="A26" s="43"/>
      <c r="B26" s="179" t="s">
        <v>96</v>
      </c>
      <c r="C26" s="45">
        <v>0</v>
      </c>
    </row>
    <row r="27" spans="1:4" s="44" customFormat="1" ht="21.95" customHeight="1">
      <c r="A27" s="42"/>
      <c r="B27" s="179" t="s">
        <v>97</v>
      </c>
      <c r="C27" s="45">
        <v>0</v>
      </c>
    </row>
    <row r="28" spans="1:4" s="44" customFormat="1" ht="21.95" customHeight="1">
      <c r="A28" s="43" t="s">
        <v>95</v>
      </c>
      <c r="B28" s="180" t="s">
        <v>90</v>
      </c>
      <c r="C28" s="45">
        <v>0</v>
      </c>
      <c r="D28" s="41"/>
    </row>
    <row r="29" spans="1:4" s="44" customFormat="1" ht="21.95" customHeight="1">
      <c r="A29" s="43"/>
      <c r="B29" s="179" t="s">
        <v>91</v>
      </c>
      <c r="C29" s="45">
        <v>0</v>
      </c>
      <c r="D29" s="41"/>
    </row>
    <row r="30" spans="1:4" s="44" customFormat="1" ht="21.95" customHeight="1">
      <c r="A30" s="43"/>
      <c r="B30" s="179" t="s">
        <v>92</v>
      </c>
      <c r="C30" s="45">
        <v>0</v>
      </c>
    </row>
    <row r="31" spans="1:4" s="44" customFormat="1" ht="21.95" customHeight="1">
      <c r="A31" s="43"/>
      <c r="B31" s="179" t="s">
        <v>94</v>
      </c>
      <c r="C31" s="45">
        <v>0</v>
      </c>
    </row>
    <row r="32" spans="1:4" s="44" customFormat="1" ht="21.95" customHeight="1">
      <c r="A32" s="43"/>
      <c r="B32" s="179" t="s">
        <v>96</v>
      </c>
      <c r="C32" s="45">
        <v>0</v>
      </c>
    </row>
    <row r="33" spans="1:4" s="44" customFormat="1" ht="21.95" customHeight="1">
      <c r="A33" s="42"/>
      <c r="B33" s="179" t="s">
        <v>97</v>
      </c>
      <c r="C33" s="45">
        <v>0</v>
      </c>
      <c r="D33" s="21"/>
    </row>
    <row r="34" spans="1:4" s="44" customFormat="1" ht="21.95" customHeight="1">
      <c r="A34" s="30" t="s">
        <v>98</v>
      </c>
      <c r="B34" s="179" t="s">
        <v>99</v>
      </c>
      <c r="C34" s="45">
        <v>6351946.9400000004</v>
      </c>
      <c r="D34" s="21"/>
    </row>
    <row r="35" spans="1:4" s="44" customFormat="1" ht="21.95" customHeight="1">
      <c r="A35" s="43"/>
      <c r="B35" s="179" t="s">
        <v>100</v>
      </c>
      <c r="C35" s="45">
        <v>630720</v>
      </c>
      <c r="D35" s="21"/>
    </row>
    <row r="36" spans="1:4" s="44" customFormat="1" ht="21.95" customHeight="1">
      <c r="A36" s="43"/>
      <c r="B36" s="179" t="s">
        <v>101</v>
      </c>
      <c r="C36" s="45">
        <v>0</v>
      </c>
      <c r="D36" s="21"/>
    </row>
    <row r="37" spans="1:4" s="44" customFormat="1" ht="21.95" customHeight="1">
      <c r="A37" s="30" t="s">
        <v>102</v>
      </c>
      <c r="B37" s="179" t="s">
        <v>103</v>
      </c>
      <c r="C37" s="45">
        <v>30000</v>
      </c>
      <c r="D37" s="21"/>
    </row>
    <row r="38" spans="1:4" s="44" customFormat="1" ht="21.95" customHeight="1">
      <c r="A38" s="43"/>
      <c r="B38" s="179" t="s">
        <v>104</v>
      </c>
      <c r="C38" s="45">
        <v>0</v>
      </c>
      <c r="D38" s="21"/>
    </row>
    <row r="39" spans="1:4" s="44" customFormat="1" ht="21.95" customHeight="1">
      <c r="A39" s="224" t="s">
        <v>324</v>
      </c>
      <c r="B39" s="180" t="s">
        <v>105</v>
      </c>
      <c r="C39" s="45">
        <v>0</v>
      </c>
      <c r="D39" s="21"/>
    </row>
    <row r="40" spans="1:4" s="44" customFormat="1" ht="21.95" customHeight="1">
      <c r="A40" s="225"/>
      <c r="B40" s="31" t="s">
        <v>106</v>
      </c>
      <c r="C40" s="45">
        <v>0</v>
      </c>
      <c r="D40" s="21"/>
    </row>
    <row r="41" spans="1:4" s="44" customFormat="1" ht="21.95" customHeight="1">
      <c r="A41" s="226"/>
      <c r="B41" s="179" t="s">
        <v>107</v>
      </c>
      <c r="C41" s="45">
        <v>0</v>
      </c>
      <c r="D41" s="21"/>
    </row>
    <row r="42" spans="1:4" s="44" customFormat="1" ht="21.95" customHeight="1">
      <c r="A42" s="30" t="s">
        <v>108</v>
      </c>
      <c r="B42" s="179" t="s">
        <v>109</v>
      </c>
      <c r="C42" s="45">
        <v>0</v>
      </c>
      <c r="D42" s="21"/>
    </row>
    <row r="43" spans="1:4" s="44" customFormat="1" ht="21.95" customHeight="1">
      <c r="A43" s="43"/>
      <c r="B43" s="179" t="s">
        <v>110</v>
      </c>
      <c r="C43" s="45">
        <v>0</v>
      </c>
      <c r="D43" s="21"/>
    </row>
    <row r="44" spans="1:4" s="44" customFormat="1" ht="21.95" customHeight="1">
      <c r="A44" s="30" t="s">
        <v>111</v>
      </c>
      <c r="B44" s="179" t="s">
        <v>112</v>
      </c>
      <c r="C44" s="45">
        <v>29100</v>
      </c>
      <c r="D44" s="21"/>
    </row>
    <row r="45" spans="1:4" s="44" customFormat="1" ht="21.95" customHeight="1">
      <c r="A45" s="43"/>
      <c r="B45" s="179" t="s">
        <v>113</v>
      </c>
      <c r="C45" s="45">
        <v>0</v>
      </c>
      <c r="D45" s="21"/>
    </row>
    <row r="46" spans="1:4" s="44" customFormat="1" ht="21.95" customHeight="1">
      <c r="A46" s="43"/>
      <c r="B46" s="179" t="s">
        <v>114</v>
      </c>
      <c r="C46" s="45">
        <v>0</v>
      </c>
      <c r="D46" s="21"/>
    </row>
    <row r="47" spans="1:4" s="44" customFormat="1" ht="21.95" customHeight="1">
      <c r="A47" s="43"/>
      <c r="B47" s="179" t="s">
        <v>115</v>
      </c>
      <c r="C47" s="45">
        <v>0</v>
      </c>
      <c r="D47" s="21"/>
    </row>
    <row r="48" spans="1:4" s="44" customFormat="1" ht="21.95" customHeight="1">
      <c r="A48" s="43"/>
      <c r="B48" s="180" t="s">
        <v>116</v>
      </c>
      <c r="C48" s="45">
        <v>0</v>
      </c>
      <c r="D48" s="21"/>
    </row>
    <row r="49" spans="1:4" s="44" customFormat="1" ht="21.95" customHeight="1">
      <c r="A49" s="30" t="s">
        <v>117</v>
      </c>
      <c r="B49" s="179" t="s">
        <v>118</v>
      </c>
      <c r="C49" s="45">
        <v>0</v>
      </c>
      <c r="D49" s="21"/>
    </row>
    <row r="50" spans="1:4" s="44" customFormat="1" ht="21.95" customHeight="1">
      <c r="A50" s="42"/>
      <c r="B50" s="181" t="s">
        <v>119</v>
      </c>
      <c r="C50" s="45">
        <v>0</v>
      </c>
      <c r="D50" s="21"/>
    </row>
    <row r="51" spans="1:4" s="44" customFormat="1" ht="21.95" customHeight="1">
      <c r="A51" s="30" t="s">
        <v>120</v>
      </c>
      <c r="B51" s="179" t="s">
        <v>121</v>
      </c>
      <c r="C51" s="45">
        <v>0</v>
      </c>
      <c r="D51" s="21"/>
    </row>
    <row r="52" spans="1:4" s="44" customFormat="1" ht="21.95" customHeight="1">
      <c r="A52" s="43"/>
      <c r="B52" s="179" t="s">
        <v>122</v>
      </c>
      <c r="C52" s="45">
        <v>0</v>
      </c>
      <c r="D52" s="21"/>
    </row>
    <row r="53" spans="1:4" s="44" customFormat="1" ht="21.95" customHeight="1">
      <c r="A53" s="43"/>
      <c r="B53" s="179" t="s">
        <v>123</v>
      </c>
      <c r="C53" s="45">
        <v>0</v>
      </c>
      <c r="D53" s="21"/>
    </row>
    <row r="54" spans="1:4" s="44" customFormat="1" ht="21.95" customHeight="1">
      <c r="A54" s="43"/>
      <c r="B54" s="180" t="s">
        <v>124</v>
      </c>
      <c r="C54" s="45">
        <v>0</v>
      </c>
      <c r="D54" s="21"/>
    </row>
    <row r="55" spans="1:4" s="44" customFormat="1" ht="21.95" customHeight="1">
      <c r="A55" s="30" t="s">
        <v>125</v>
      </c>
      <c r="B55" s="179" t="s">
        <v>126</v>
      </c>
      <c r="C55" s="45">
        <v>0</v>
      </c>
      <c r="D55" s="21"/>
    </row>
    <row r="56" spans="1:4" s="44" customFormat="1" ht="21.95" customHeight="1">
      <c r="A56" s="42"/>
      <c r="B56" s="181" t="s">
        <v>127</v>
      </c>
      <c r="C56" s="45">
        <v>0</v>
      </c>
      <c r="D56" s="21"/>
    </row>
    <row r="57" spans="1:4" s="44" customFormat="1" ht="21.95" customHeight="1">
      <c r="A57" s="30" t="s">
        <v>128</v>
      </c>
      <c r="B57" s="179" t="s">
        <v>129</v>
      </c>
      <c r="C57" s="45">
        <v>0</v>
      </c>
      <c r="D57" s="21"/>
    </row>
    <row r="58" spans="1:4" s="44" customFormat="1" ht="21.95" customHeight="1">
      <c r="A58" s="43"/>
      <c r="B58" s="179" t="s">
        <v>130</v>
      </c>
      <c r="C58" s="45">
        <v>0</v>
      </c>
      <c r="D58" s="21"/>
    </row>
    <row r="59" spans="1:4" s="44" customFormat="1" ht="21.95" customHeight="1">
      <c r="A59" s="43"/>
      <c r="B59" s="179" t="s">
        <v>131</v>
      </c>
      <c r="C59" s="45">
        <v>0</v>
      </c>
      <c r="D59" s="21"/>
    </row>
    <row r="60" spans="1:4" s="44" customFormat="1" ht="21.95" customHeight="1">
      <c r="A60" s="43"/>
      <c r="B60" s="180" t="s">
        <v>132</v>
      </c>
      <c r="C60" s="45">
        <v>0</v>
      </c>
      <c r="D60" s="21"/>
    </row>
    <row r="61" spans="1:4" s="44" customFormat="1" ht="21.95" customHeight="1">
      <c r="A61" s="30" t="s">
        <v>133</v>
      </c>
      <c r="B61" s="179" t="s">
        <v>134</v>
      </c>
      <c r="C61" s="45">
        <v>0</v>
      </c>
      <c r="D61" s="21"/>
    </row>
    <row r="62" spans="1:4" s="44" customFormat="1" ht="21.95" customHeight="1">
      <c r="A62" s="42"/>
      <c r="B62" s="181" t="s">
        <v>135</v>
      </c>
      <c r="C62" s="45">
        <v>0</v>
      </c>
      <c r="D62" s="21"/>
    </row>
    <row r="63" spans="1:4" s="44" customFormat="1" ht="21.95" customHeight="1">
      <c r="A63" s="227" t="s">
        <v>136</v>
      </c>
      <c r="B63" s="179" t="s">
        <v>137</v>
      </c>
      <c r="C63" s="45">
        <v>0</v>
      </c>
      <c r="D63" s="21"/>
    </row>
    <row r="64" spans="1:4" s="44" customFormat="1" ht="21.95" customHeight="1">
      <c r="A64" s="228"/>
      <c r="B64" s="179" t="s">
        <v>138</v>
      </c>
      <c r="C64" s="45">
        <v>0</v>
      </c>
      <c r="D64" s="21"/>
    </row>
    <row r="65" spans="1:4" s="44" customFormat="1" ht="21.95" customHeight="1">
      <c r="A65" s="228"/>
      <c r="B65" s="179" t="s">
        <v>139</v>
      </c>
      <c r="C65" s="45">
        <v>0</v>
      </c>
      <c r="D65" s="21"/>
    </row>
    <row r="66" spans="1:4" s="44" customFormat="1" ht="21.95" customHeight="1">
      <c r="A66" s="229"/>
      <c r="B66" s="180" t="s">
        <v>136</v>
      </c>
      <c r="C66" s="45">
        <v>0</v>
      </c>
      <c r="D66" s="21"/>
    </row>
    <row r="67" spans="1:4" ht="24" customHeight="1">
      <c r="A67" s="164"/>
      <c r="B67" s="164"/>
      <c r="C67" s="182"/>
      <c r="D67" s="149"/>
    </row>
    <row r="68" spans="1:4" ht="24" customHeight="1">
      <c r="A68" s="164"/>
      <c r="B68" s="164"/>
      <c r="C68" s="182"/>
      <c r="D68" s="149"/>
    </row>
    <row r="69" spans="1:4" ht="24" customHeight="1">
      <c r="A69" s="164"/>
      <c r="B69" s="164"/>
      <c r="C69" s="182"/>
      <c r="D69" s="149"/>
    </row>
    <row r="70" spans="1:4" ht="24" customHeight="1">
      <c r="A70" s="164"/>
      <c r="B70" s="164"/>
      <c r="C70" s="182"/>
      <c r="D70" s="149"/>
    </row>
    <row r="71" spans="1:4" ht="24" customHeight="1">
      <c r="A71" s="164"/>
      <c r="B71" s="164"/>
      <c r="C71" s="182"/>
      <c r="D71" s="149"/>
    </row>
    <row r="72" spans="1:4" ht="24" customHeight="1">
      <c r="A72" s="164"/>
      <c r="B72" s="164"/>
      <c r="C72" s="182"/>
      <c r="D72" s="149"/>
    </row>
    <row r="73" spans="1:4" ht="24" customHeight="1">
      <c r="A73" s="164"/>
      <c r="B73" s="164"/>
      <c r="C73" s="182"/>
      <c r="D73" s="149"/>
    </row>
    <row r="74" spans="1:4" ht="24" customHeight="1">
      <c r="A74" s="164"/>
      <c r="B74" s="164"/>
      <c r="C74" s="182"/>
      <c r="D74" s="149"/>
    </row>
    <row r="75" spans="1:4" ht="24" customHeight="1">
      <c r="A75" s="164"/>
      <c r="B75" s="164"/>
      <c r="C75" s="182"/>
      <c r="D75" s="149"/>
    </row>
    <row r="76" spans="1:4" ht="24" customHeight="1">
      <c r="A76" s="164"/>
      <c r="B76" s="164"/>
      <c r="C76" s="182"/>
      <c r="D76" s="149"/>
    </row>
    <row r="77" spans="1:4" ht="24" customHeight="1">
      <c r="A77" s="164"/>
      <c r="B77" s="164"/>
      <c r="C77" s="182"/>
      <c r="D77" s="149"/>
    </row>
    <row r="78" spans="1:4" ht="24" customHeight="1">
      <c r="A78" s="164"/>
      <c r="B78" s="164"/>
      <c r="C78" s="182"/>
      <c r="D78" s="149"/>
    </row>
    <row r="79" spans="1:4" ht="24" customHeight="1">
      <c r="A79" s="164"/>
      <c r="B79" s="164"/>
      <c r="C79" s="182"/>
      <c r="D79" s="149"/>
    </row>
    <row r="80" spans="1:4" ht="24" customHeight="1">
      <c r="A80" s="164"/>
      <c r="B80" s="164"/>
      <c r="C80" s="182"/>
      <c r="D80" s="149"/>
    </row>
    <row r="81" spans="1:4" ht="24" customHeight="1">
      <c r="A81" s="149"/>
      <c r="B81" s="149"/>
      <c r="C81" s="182"/>
      <c r="D81" s="149"/>
    </row>
    <row r="82" spans="1:4" ht="24" customHeight="1">
      <c r="A82" s="149"/>
      <c r="B82" s="149"/>
      <c r="C82" s="164"/>
      <c r="D82" s="149"/>
    </row>
    <row r="83" spans="1:4" ht="24" customHeight="1">
      <c r="A83" s="149"/>
      <c r="B83" s="149"/>
      <c r="C83" s="164"/>
      <c r="D83" s="149"/>
    </row>
    <row r="84" spans="1:4" ht="24" customHeight="1">
      <c r="A84" s="149"/>
      <c r="B84" s="149"/>
      <c r="C84" s="164"/>
      <c r="D84" s="149"/>
    </row>
    <row r="85" spans="1:4" ht="24" customHeight="1">
      <c r="A85" s="149"/>
      <c r="B85" s="149"/>
      <c r="C85" s="164"/>
      <c r="D85" s="149"/>
    </row>
    <row r="86" spans="1:4" ht="24" customHeight="1">
      <c r="A86" s="149"/>
      <c r="B86" s="149"/>
      <c r="C86" s="164"/>
      <c r="D86" s="149"/>
    </row>
    <row r="87" spans="1:4" ht="24" customHeight="1">
      <c r="A87" s="149"/>
      <c r="B87" s="149"/>
      <c r="C87" s="164"/>
      <c r="D87" s="149"/>
    </row>
    <row r="88" spans="1:4" ht="24" customHeight="1">
      <c r="A88" s="149"/>
      <c r="B88" s="149"/>
      <c r="C88" s="164"/>
      <c r="D88" s="149"/>
    </row>
    <row r="89" spans="1:4" ht="24" customHeight="1">
      <c r="A89" s="149"/>
      <c r="B89" s="149"/>
      <c r="C89" s="164"/>
      <c r="D89" s="149"/>
    </row>
    <row r="90" spans="1:4" ht="24" customHeight="1">
      <c r="A90" s="149"/>
      <c r="B90" s="149"/>
      <c r="C90" s="164"/>
      <c r="D90" s="149"/>
    </row>
    <row r="91" spans="1:4" ht="24" customHeight="1">
      <c r="A91" s="149"/>
      <c r="B91" s="149"/>
      <c r="C91" s="164"/>
      <c r="D91" s="149"/>
    </row>
    <row r="92" spans="1:4" ht="24" customHeight="1">
      <c r="A92" s="149"/>
      <c r="B92" s="149"/>
      <c r="C92" s="164"/>
      <c r="D92" s="149"/>
    </row>
    <row r="93" spans="1:4" ht="24" customHeight="1">
      <c r="A93" s="149"/>
      <c r="B93" s="149"/>
      <c r="C93" s="164"/>
      <c r="D93" s="149"/>
    </row>
    <row r="94" spans="1:4" ht="24" customHeight="1">
      <c r="A94" s="149"/>
      <c r="B94" s="149"/>
      <c r="C94" s="164"/>
      <c r="D94" s="149"/>
    </row>
    <row r="95" spans="1:4" ht="24" customHeight="1">
      <c r="A95" s="149"/>
      <c r="B95" s="149"/>
      <c r="C95" s="164"/>
      <c r="D95" s="149"/>
    </row>
    <row r="96" spans="1:4" ht="24" customHeight="1">
      <c r="A96" s="149"/>
      <c r="B96" s="149"/>
      <c r="C96" s="164"/>
      <c r="D96" s="149"/>
    </row>
    <row r="97" spans="1:4" ht="24" customHeight="1">
      <c r="A97" s="149"/>
      <c r="B97" s="149"/>
      <c r="C97" s="149"/>
      <c r="D97" s="149"/>
    </row>
    <row r="98" spans="1:4" ht="24" customHeight="1">
      <c r="A98" s="149"/>
      <c r="B98" s="149"/>
      <c r="C98" s="149"/>
      <c r="D98" s="149"/>
    </row>
    <row r="99" spans="1:4" ht="24" customHeight="1">
      <c r="A99" s="149"/>
      <c r="B99" s="149"/>
      <c r="C99" s="149"/>
      <c r="D99" s="149"/>
    </row>
    <row r="100" spans="1:4" ht="24" customHeight="1">
      <c r="A100" s="149"/>
      <c r="B100" s="149"/>
      <c r="C100" s="149"/>
      <c r="D100" s="149"/>
    </row>
    <row r="101" spans="1:4" ht="24" customHeight="1">
      <c r="A101" s="149"/>
      <c r="B101" s="149"/>
      <c r="C101" s="149"/>
      <c r="D101" s="149"/>
    </row>
    <row r="102" spans="1:4" ht="24" customHeight="1">
      <c r="A102" s="149"/>
      <c r="B102" s="149"/>
      <c r="C102" s="149"/>
      <c r="D102" s="149"/>
    </row>
    <row r="103" spans="1:4" ht="24" customHeight="1">
      <c r="A103" s="149"/>
      <c r="B103" s="149"/>
      <c r="C103" s="149"/>
      <c r="D103" s="149"/>
    </row>
    <row r="104" spans="1:4" ht="24" customHeight="1">
      <c r="A104" s="149"/>
      <c r="B104" s="149"/>
      <c r="C104" s="149"/>
      <c r="D104" s="149"/>
    </row>
    <row r="105" spans="1:4" ht="24" customHeight="1">
      <c r="A105" s="149"/>
      <c r="B105" s="149"/>
      <c r="C105" s="149"/>
      <c r="D105" s="149"/>
    </row>
    <row r="106" spans="1:4" ht="23.25" customHeight="1">
      <c r="A106" s="149"/>
      <c r="B106" s="149"/>
      <c r="C106" s="149"/>
      <c r="D106" s="149"/>
    </row>
    <row r="107" spans="1:4" ht="23.25" customHeight="1">
      <c r="A107" s="149"/>
      <c r="B107" s="149"/>
      <c r="C107" s="149"/>
      <c r="D107" s="149"/>
    </row>
    <row r="108" spans="1:4" ht="23.25" customHeight="1">
      <c r="A108" s="149"/>
      <c r="B108" s="149"/>
      <c r="C108" s="149"/>
      <c r="D108" s="149"/>
    </row>
    <row r="109" spans="1:4" ht="23.25" customHeight="1">
      <c r="A109" s="149"/>
      <c r="B109" s="149"/>
      <c r="C109" s="149"/>
      <c r="D109" s="149"/>
    </row>
    <row r="110" spans="1:4" ht="23.25" customHeight="1">
      <c r="A110" s="149"/>
      <c r="B110" s="149"/>
      <c r="C110" s="149"/>
      <c r="D110" s="149"/>
    </row>
    <row r="111" spans="1:4" ht="23.25" customHeight="1">
      <c r="A111" s="149"/>
      <c r="B111" s="149"/>
      <c r="C111" s="149"/>
      <c r="D111" s="149"/>
    </row>
    <row r="112" spans="1:4" ht="23.25" customHeight="1">
      <c r="A112" s="149"/>
      <c r="B112" s="149"/>
      <c r="C112" s="149"/>
      <c r="D112" s="149"/>
    </row>
    <row r="113" spans="1:4" ht="23.25" customHeight="1">
      <c r="A113" s="149"/>
      <c r="B113" s="149"/>
      <c r="C113" s="149"/>
      <c r="D113" s="149"/>
    </row>
    <row r="114" spans="1:4" ht="23.25" customHeight="1">
      <c r="A114" s="149"/>
      <c r="B114" s="149"/>
      <c r="C114" s="149"/>
      <c r="D114" s="149"/>
    </row>
    <row r="115" spans="1:4" ht="23.25" customHeight="1">
      <c r="A115" s="149"/>
      <c r="B115" s="149"/>
      <c r="C115" s="149"/>
      <c r="D115" s="149"/>
    </row>
    <row r="116" spans="1:4" ht="23.25" customHeight="1">
      <c r="A116" s="149"/>
      <c r="B116" s="149"/>
      <c r="C116" s="149"/>
      <c r="D116" s="149"/>
    </row>
    <row r="117" spans="1:4" ht="23.25" customHeight="1">
      <c r="A117" s="149"/>
      <c r="B117" s="149"/>
      <c r="C117" s="149"/>
      <c r="D117" s="149"/>
    </row>
    <row r="118" spans="1:4" ht="23.25" customHeight="1">
      <c r="A118" s="149"/>
      <c r="B118" s="149"/>
      <c r="C118" s="149"/>
      <c r="D118" s="149"/>
    </row>
    <row r="119" spans="1:4" ht="23.25" customHeight="1">
      <c r="A119" s="149"/>
      <c r="B119" s="149"/>
      <c r="C119" s="149"/>
      <c r="D119" s="149"/>
    </row>
    <row r="120" spans="1:4" ht="23.25" customHeight="1">
      <c r="A120" s="149"/>
      <c r="B120" s="149"/>
      <c r="C120" s="149"/>
      <c r="D120" s="149"/>
    </row>
    <row r="121" spans="1:4" ht="23.25" customHeight="1">
      <c r="A121" s="149"/>
      <c r="B121" s="149"/>
      <c r="C121" s="149"/>
      <c r="D121" s="149"/>
    </row>
    <row r="122" spans="1:4" ht="23.25" customHeight="1">
      <c r="A122" s="149"/>
      <c r="B122" s="149"/>
      <c r="C122" s="149"/>
      <c r="D122" s="149"/>
    </row>
    <row r="123" spans="1:4" ht="23.25" customHeight="1">
      <c r="A123" s="149"/>
      <c r="B123" s="149"/>
      <c r="C123" s="149"/>
      <c r="D123" s="149"/>
    </row>
    <row r="124" spans="1:4" ht="23.25" customHeight="1">
      <c r="A124" s="149"/>
      <c r="B124" s="149"/>
      <c r="C124" s="149"/>
      <c r="D124" s="149"/>
    </row>
    <row r="125" spans="1:4" ht="23.25" customHeight="1">
      <c r="A125" s="149"/>
      <c r="B125" s="149"/>
      <c r="C125" s="149"/>
      <c r="D125" s="149"/>
    </row>
    <row r="126" spans="1:4" ht="23.25" customHeight="1">
      <c r="A126" s="149"/>
      <c r="B126" s="149"/>
      <c r="C126" s="149"/>
      <c r="D126" s="149"/>
    </row>
    <row r="127" spans="1:4" ht="23.25" customHeight="1">
      <c r="A127" s="149"/>
      <c r="B127" s="149"/>
      <c r="C127" s="149"/>
      <c r="D127" s="149"/>
    </row>
    <row r="128" spans="1:4" ht="23.25" customHeight="1">
      <c r="A128" s="149"/>
      <c r="B128" s="149"/>
      <c r="C128" s="149"/>
      <c r="D128" s="149"/>
    </row>
    <row r="129" spans="1:4" ht="23.25" customHeight="1">
      <c r="A129" s="149"/>
      <c r="B129" s="149"/>
      <c r="C129" s="149"/>
      <c r="D129" s="149"/>
    </row>
    <row r="130" spans="1:4" ht="23.25" customHeight="1">
      <c r="A130" s="149"/>
      <c r="B130" s="149"/>
      <c r="C130" s="149"/>
      <c r="D130" s="149"/>
    </row>
    <row r="131" spans="1:4" ht="23.25" customHeight="1">
      <c r="A131" s="149"/>
      <c r="B131" s="149"/>
      <c r="C131" s="149"/>
      <c r="D131" s="149"/>
    </row>
    <row r="132" spans="1:4" ht="23.25" customHeight="1">
      <c r="A132" s="149"/>
      <c r="B132" s="149"/>
      <c r="C132" s="149"/>
      <c r="D132" s="149"/>
    </row>
    <row r="133" spans="1:4" ht="23.25" customHeight="1">
      <c r="A133" s="149"/>
      <c r="B133" s="149"/>
      <c r="C133" s="149"/>
      <c r="D133" s="149"/>
    </row>
    <row r="134" spans="1:4" ht="23.25" customHeight="1">
      <c r="A134" s="149"/>
      <c r="B134" s="149"/>
      <c r="C134" s="149"/>
      <c r="D134" s="149"/>
    </row>
    <row r="135" spans="1:4" ht="23.25" customHeight="1">
      <c r="A135" s="149"/>
      <c r="B135" s="149"/>
      <c r="C135" s="149"/>
      <c r="D135" s="149"/>
    </row>
    <row r="136" spans="1:4" ht="23.25" customHeight="1">
      <c r="A136" s="149"/>
      <c r="B136" s="149"/>
      <c r="C136" s="149"/>
      <c r="D136" s="149"/>
    </row>
    <row r="137" spans="1:4" ht="23.25" customHeight="1">
      <c r="A137" s="149"/>
      <c r="B137" s="149"/>
      <c r="C137" s="149"/>
      <c r="D137" s="149"/>
    </row>
    <row r="138" spans="1:4" ht="23.25" customHeight="1">
      <c r="A138" s="149"/>
      <c r="B138" s="149"/>
      <c r="C138" s="149"/>
      <c r="D138" s="149"/>
    </row>
    <row r="139" spans="1:4" ht="23.25" customHeight="1">
      <c r="A139" s="149"/>
      <c r="B139" s="149"/>
      <c r="C139" s="149"/>
      <c r="D139" s="149"/>
    </row>
    <row r="140" spans="1:4" ht="23.25" customHeight="1">
      <c r="A140" s="149"/>
      <c r="B140" s="149"/>
      <c r="C140" s="149"/>
      <c r="D140" s="149"/>
    </row>
    <row r="141" spans="1:4" ht="23.25" customHeight="1">
      <c r="A141" s="149"/>
      <c r="B141" s="149"/>
      <c r="C141" s="149"/>
      <c r="D141" s="149"/>
    </row>
    <row r="142" spans="1:4" ht="23.25" customHeight="1">
      <c r="A142" s="149"/>
      <c r="B142" s="149"/>
      <c r="C142" s="149"/>
      <c r="D142" s="149"/>
    </row>
    <row r="143" spans="1:4" ht="23.25" customHeight="1">
      <c r="A143" s="149"/>
      <c r="B143" s="149"/>
      <c r="C143" s="149"/>
      <c r="D143" s="149"/>
    </row>
    <row r="144" spans="1:4" ht="23.25" customHeight="1">
      <c r="A144" s="149"/>
      <c r="B144" s="149"/>
      <c r="C144" s="149"/>
      <c r="D144" s="149"/>
    </row>
    <row r="145" spans="1:4" ht="23.25" customHeight="1">
      <c r="A145" s="149"/>
      <c r="B145" s="149"/>
      <c r="C145" s="149"/>
      <c r="D145" s="149"/>
    </row>
    <row r="146" spans="1:4" ht="23.25" customHeight="1">
      <c r="A146" s="149"/>
      <c r="B146" s="149"/>
      <c r="C146" s="149"/>
      <c r="D146" s="149"/>
    </row>
    <row r="147" spans="1:4" ht="23.25" customHeight="1">
      <c r="A147" s="149"/>
      <c r="B147" s="149"/>
      <c r="C147" s="149"/>
      <c r="D147" s="149"/>
    </row>
    <row r="148" spans="1:4" ht="23.25" customHeight="1">
      <c r="A148" s="149"/>
      <c r="B148" s="149"/>
      <c r="C148" s="149"/>
      <c r="D148" s="149"/>
    </row>
    <row r="149" spans="1:4" ht="23.25" customHeight="1">
      <c r="A149" s="149"/>
      <c r="B149" s="149"/>
      <c r="C149" s="149"/>
      <c r="D149" s="149"/>
    </row>
    <row r="150" spans="1:4" ht="23.25" customHeight="1">
      <c r="A150" s="149"/>
      <c r="B150" s="149"/>
      <c r="C150" s="149"/>
      <c r="D150" s="149"/>
    </row>
    <row r="151" spans="1:4" ht="23.25" customHeight="1">
      <c r="A151" s="149"/>
      <c r="B151" s="149"/>
      <c r="C151" s="149"/>
      <c r="D151" s="149"/>
    </row>
    <row r="152" spans="1:4" ht="23.25" customHeight="1">
      <c r="A152" s="149"/>
      <c r="B152" s="149"/>
      <c r="C152" s="149"/>
      <c r="D152" s="149"/>
    </row>
    <row r="153" spans="1:4" ht="23.25" customHeight="1">
      <c r="A153" s="149"/>
      <c r="B153" s="149"/>
      <c r="C153" s="149"/>
      <c r="D153" s="149"/>
    </row>
    <row r="154" spans="1:4" ht="23.25" customHeight="1">
      <c r="A154" s="149"/>
      <c r="B154" s="149"/>
      <c r="C154" s="149"/>
      <c r="D154" s="149"/>
    </row>
    <row r="155" spans="1:4" ht="23.25" customHeight="1">
      <c r="A155" s="149"/>
      <c r="B155" s="149"/>
      <c r="C155" s="149"/>
      <c r="D155" s="149"/>
    </row>
    <row r="156" spans="1:4" ht="23.25" customHeight="1">
      <c r="A156" s="149"/>
      <c r="B156" s="149"/>
      <c r="C156" s="149"/>
      <c r="D156" s="149"/>
    </row>
    <row r="157" spans="1:4" ht="23.25" customHeight="1">
      <c r="A157" s="149"/>
      <c r="B157" s="149"/>
      <c r="C157" s="149"/>
      <c r="D157" s="149"/>
    </row>
    <row r="158" spans="1:4" ht="23.25" customHeight="1">
      <c r="A158" s="149"/>
      <c r="B158" s="149"/>
      <c r="C158" s="149"/>
      <c r="D158" s="149"/>
    </row>
    <row r="159" spans="1:4" ht="23.25" customHeight="1">
      <c r="A159" s="149"/>
      <c r="B159" s="149"/>
      <c r="C159" s="149"/>
      <c r="D159" s="149"/>
    </row>
    <row r="160" spans="1:4" ht="23.25" customHeight="1">
      <c r="A160" s="149"/>
      <c r="B160" s="149"/>
      <c r="C160" s="149"/>
      <c r="D160" s="149"/>
    </row>
    <row r="161" spans="1:4" ht="23.25" customHeight="1">
      <c r="A161" s="149"/>
      <c r="B161" s="149"/>
      <c r="C161" s="149"/>
      <c r="D161" s="149"/>
    </row>
    <row r="162" spans="1:4" ht="23.25" customHeight="1">
      <c r="A162" s="149"/>
      <c r="B162" s="149"/>
      <c r="C162" s="149"/>
      <c r="D162" s="149"/>
    </row>
    <row r="163" spans="1:4" ht="23.25" customHeight="1">
      <c r="A163" s="149"/>
      <c r="B163" s="149"/>
      <c r="C163" s="149"/>
      <c r="D163" s="149"/>
    </row>
    <row r="164" spans="1:4" ht="23.25" customHeight="1">
      <c r="A164" s="149"/>
      <c r="B164" s="149"/>
      <c r="C164" s="149"/>
      <c r="D164" s="149"/>
    </row>
    <row r="165" spans="1:4" ht="23.25" customHeight="1">
      <c r="A165" s="149"/>
      <c r="B165" s="149"/>
      <c r="C165" s="149"/>
      <c r="D165" s="149"/>
    </row>
    <row r="166" spans="1:4" ht="23.25" customHeight="1">
      <c r="A166" s="149"/>
      <c r="B166" s="149"/>
      <c r="C166" s="149"/>
      <c r="D166" s="149"/>
    </row>
    <row r="167" spans="1:4" ht="23.25" customHeight="1">
      <c r="A167" s="149"/>
      <c r="B167" s="149"/>
      <c r="C167" s="149"/>
      <c r="D167" s="149"/>
    </row>
    <row r="168" spans="1:4" ht="23.25" customHeight="1">
      <c r="A168" s="149"/>
      <c r="B168" s="149"/>
      <c r="C168" s="149"/>
      <c r="D168" s="149"/>
    </row>
    <row r="169" spans="1:4" ht="23.25" customHeight="1">
      <c r="A169" s="149"/>
      <c r="B169" s="149"/>
      <c r="C169" s="149"/>
      <c r="D169" s="149"/>
    </row>
    <row r="170" spans="1:4" ht="23.25" customHeight="1">
      <c r="A170" s="149"/>
      <c r="B170" s="149"/>
      <c r="C170" s="149"/>
      <c r="D170" s="149"/>
    </row>
    <row r="171" spans="1:4" ht="23.25" customHeight="1">
      <c r="A171" s="149"/>
      <c r="B171" s="149"/>
      <c r="C171" s="149"/>
      <c r="D171" s="149"/>
    </row>
    <row r="172" spans="1:4" ht="23.25" customHeight="1">
      <c r="A172" s="149"/>
      <c r="B172" s="149"/>
      <c r="C172" s="149"/>
      <c r="D172" s="149"/>
    </row>
    <row r="173" spans="1:4" ht="23.25" customHeight="1">
      <c r="A173" s="149"/>
      <c r="B173" s="149"/>
      <c r="C173" s="149"/>
      <c r="D173" s="149"/>
    </row>
    <row r="174" spans="1:4" ht="23.25" customHeight="1">
      <c r="A174" s="149"/>
      <c r="B174" s="149"/>
      <c r="C174" s="149"/>
      <c r="D174" s="149"/>
    </row>
    <row r="175" spans="1:4" ht="23.25" customHeight="1">
      <c r="A175" s="149"/>
      <c r="B175" s="149"/>
      <c r="C175" s="149"/>
      <c r="D175" s="149"/>
    </row>
    <row r="176" spans="1:4" ht="23.25" customHeight="1">
      <c r="A176" s="149"/>
      <c r="B176" s="149"/>
      <c r="C176" s="149"/>
      <c r="D176" s="149"/>
    </row>
    <row r="177" spans="1:4" ht="23.25" customHeight="1">
      <c r="A177" s="149"/>
      <c r="B177" s="149"/>
      <c r="C177" s="149"/>
      <c r="D177" s="149"/>
    </row>
    <row r="178" spans="1:4" ht="23.25" customHeight="1">
      <c r="A178" s="149"/>
      <c r="B178" s="149"/>
      <c r="C178" s="149"/>
      <c r="D178" s="149"/>
    </row>
    <row r="179" spans="1:4" ht="23.25" customHeight="1">
      <c r="A179" s="149"/>
      <c r="B179" s="149"/>
      <c r="C179" s="149"/>
      <c r="D179" s="149"/>
    </row>
    <row r="180" spans="1:4" ht="23.25" customHeight="1">
      <c r="A180" s="149"/>
      <c r="B180" s="149"/>
      <c r="C180" s="149"/>
      <c r="D180" s="149"/>
    </row>
    <row r="181" spans="1:4" ht="23.25" customHeight="1">
      <c r="A181" s="149"/>
      <c r="B181" s="149"/>
      <c r="C181" s="149"/>
      <c r="D181" s="149"/>
    </row>
    <row r="182" spans="1:4" ht="23.25" customHeight="1">
      <c r="A182" s="149"/>
      <c r="B182" s="149"/>
      <c r="C182" s="149"/>
      <c r="D182" s="149"/>
    </row>
    <row r="183" spans="1:4" ht="23.25" customHeight="1">
      <c r="A183" s="149"/>
      <c r="B183" s="149"/>
      <c r="C183" s="149"/>
      <c r="D183" s="149"/>
    </row>
    <row r="184" spans="1:4" ht="23.25" customHeight="1">
      <c r="A184" s="149"/>
      <c r="B184" s="149"/>
      <c r="C184" s="149"/>
      <c r="D184" s="149"/>
    </row>
    <row r="185" spans="1:4" ht="23.25" customHeight="1">
      <c r="A185" s="149"/>
      <c r="B185" s="149"/>
      <c r="C185" s="149"/>
      <c r="D185" s="149"/>
    </row>
    <row r="186" spans="1:4" ht="23.25" customHeight="1">
      <c r="A186" s="149"/>
      <c r="B186" s="149"/>
      <c r="C186" s="149"/>
      <c r="D186" s="149"/>
    </row>
    <row r="187" spans="1:4" ht="23.25" customHeight="1">
      <c r="A187" s="149"/>
      <c r="B187" s="149"/>
      <c r="C187" s="149"/>
      <c r="D187" s="149"/>
    </row>
    <row r="188" spans="1:4" ht="23.25" customHeight="1">
      <c r="A188" s="149"/>
      <c r="B188" s="149"/>
      <c r="C188" s="149"/>
      <c r="D188" s="149"/>
    </row>
    <row r="189" spans="1:4" ht="23.25" customHeight="1">
      <c r="A189" s="149"/>
      <c r="B189" s="149"/>
      <c r="C189" s="149"/>
      <c r="D189" s="149"/>
    </row>
    <row r="190" spans="1:4" ht="23.25" customHeight="1">
      <c r="A190" s="149"/>
      <c r="B190" s="149"/>
      <c r="C190" s="149"/>
      <c r="D190" s="149"/>
    </row>
    <row r="191" spans="1:4" ht="23.25" customHeight="1">
      <c r="A191" s="149"/>
      <c r="B191" s="149"/>
      <c r="C191" s="149"/>
      <c r="D191" s="149"/>
    </row>
    <row r="192" spans="1:4" ht="23.25" customHeight="1">
      <c r="A192" s="149"/>
      <c r="B192" s="149"/>
      <c r="C192" s="149"/>
      <c r="D192" s="149"/>
    </row>
    <row r="193" spans="1:4" ht="23.25" customHeight="1">
      <c r="A193" s="149"/>
      <c r="B193" s="149"/>
      <c r="C193" s="149"/>
      <c r="D193" s="149"/>
    </row>
    <row r="194" spans="1:4" ht="23.25" customHeight="1">
      <c r="A194" s="149"/>
      <c r="B194" s="149"/>
      <c r="C194" s="149"/>
      <c r="D194" s="149"/>
    </row>
    <row r="195" spans="1:4" ht="23.25" customHeight="1">
      <c r="A195" s="149"/>
      <c r="B195" s="149"/>
      <c r="C195" s="149"/>
      <c r="D195" s="149"/>
    </row>
    <row r="196" spans="1:4" ht="23.25" customHeight="1">
      <c r="A196" s="149"/>
      <c r="B196" s="149"/>
      <c r="C196" s="149"/>
      <c r="D196" s="149"/>
    </row>
    <row r="197" spans="1:4" ht="23.25" customHeight="1">
      <c r="A197" s="149"/>
      <c r="B197" s="149"/>
      <c r="C197" s="149"/>
      <c r="D197" s="149"/>
    </row>
    <row r="198" spans="1:4" ht="23.25" customHeight="1">
      <c r="A198" s="149"/>
      <c r="B198" s="149"/>
      <c r="C198" s="149"/>
      <c r="D198" s="149"/>
    </row>
    <row r="199" spans="1:4" ht="23.25" customHeight="1">
      <c r="A199" s="149"/>
      <c r="B199" s="149"/>
      <c r="C199" s="149"/>
      <c r="D199" s="149"/>
    </row>
    <row r="200" spans="1:4" ht="23.25" customHeight="1">
      <c r="A200" s="149"/>
      <c r="B200" s="149"/>
      <c r="C200" s="149"/>
      <c r="D200" s="149"/>
    </row>
    <row r="201" spans="1:4" ht="23.25" customHeight="1">
      <c r="A201" s="149"/>
      <c r="B201" s="149"/>
      <c r="C201" s="149"/>
      <c r="D201" s="149"/>
    </row>
    <row r="202" spans="1:4" ht="23.25" customHeight="1">
      <c r="A202" s="149"/>
      <c r="B202" s="149"/>
      <c r="C202" s="149"/>
      <c r="D202" s="149"/>
    </row>
    <row r="203" spans="1:4" ht="23.25" customHeight="1">
      <c r="A203" s="149"/>
      <c r="B203" s="149"/>
      <c r="C203" s="149"/>
      <c r="D203" s="149"/>
    </row>
    <row r="204" spans="1:4" ht="23.25" customHeight="1">
      <c r="A204" s="149"/>
      <c r="B204" s="149"/>
      <c r="C204" s="149"/>
      <c r="D204" s="149"/>
    </row>
    <row r="205" spans="1:4" ht="23.25" customHeight="1">
      <c r="A205" s="149"/>
      <c r="B205" s="149"/>
      <c r="C205" s="149"/>
      <c r="D205" s="149"/>
    </row>
    <row r="206" spans="1:4" ht="23.25" customHeight="1">
      <c r="A206" s="149"/>
      <c r="B206" s="149"/>
      <c r="C206" s="149"/>
      <c r="D206" s="149"/>
    </row>
    <row r="207" spans="1:4" ht="23.25" customHeight="1">
      <c r="A207" s="149"/>
      <c r="B207" s="149"/>
      <c r="C207" s="149"/>
      <c r="D207" s="149"/>
    </row>
    <row r="208" spans="1:4" ht="23.25" customHeight="1">
      <c r="A208" s="149"/>
      <c r="B208" s="149"/>
      <c r="C208" s="149"/>
      <c r="D208" s="149"/>
    </row>
    <row r="209" spans="1:4" ht="23.25" customHeight="1">
      <c r="A209" s="149"/>
      <c r="B209" s="149"/>
      <c r="C209" s="149"/>
      <c r="D209" s="149"/>
    </row>
    <row r="210" spans="1:4" ht="23.25" customHeight="1">
      <c r="A210" s="149"/>
      <c r="B210" s="149"/>
      <c r="C210" s="149"/>
      <c r="D210" s="149"/>
    </row>
    <row r="211" spans="1:4" ht="23.25" customHeight="1">
      <c r="A211" s="149"/>
      <c r="B211" s="149"/>
      <c r="C211" s="149"/>
      <c r="D211" s="149"/>
    </row>
    <row r="212" spans="1:4" ht="23.25" customHeight="1">
      <c r="A212" s="149"/>
      <c r="B212" s="149"/>
      <c r="C212" s="149"/>
      <c r="D212" s="149"/>
    </row>
    <row r="213" spans="1:4" ht="23.25" customHeight="1">
      <c r="A213" s="149"/>
      <c r="B213" s="149"/>
      <c r="C213" s="149"/>
      <c r="D213" s="149"/>
    </row>
    <row r="214" spans="1:4" ht="23.25" customHeight="1">
      <c r="A214" s="149"/>
      <c r="B214" s="149"/>
      <c r="C214" s="149"/>
      <c r="D214" s="149"/>
    </row>
    <row r="215" spans="1:4" ht="23.25" customHeight="1">
      <c r="A215" s="149"/>
      <c r="B215" s="149"/>
      <c r="C215" s="149"/>
      <c r="D215" s="149"/>
    </row>
    <row r="216" spans="1:4" ht="23.25" customHeight="1">
      <c r="A216" s="149"/>
      <c r="B216" s="149"/>
      <c r="C216" s="149"/>
      <c r="D216" s="149"/>
    </row>
    <row r="217" spans="1:4" ht="23.25" customHeight="1">
      <c r="A217" s="149"/>
      <c r="B217" s="149"/>
      <c r="C217" s="149"/>
      <c r="D217" s="149"/>
    </row>
    <row r="218" spans="1:4" ht="23.25" customHeight="1">
      <c r="A218" s="149"/>
      <c r="B218" s="149"/>
      <c r="C218" s="149"/>
      <c r="D218" s="149"/>
    </row>
    <row r="219" spans="1:4" ht="23.25" customHeight="1">
      <c r="A219" s="149"/>
      <c r="B219" s="149"/>
      <c r="C219" s="149"/>
      <c r="D219" s="149"/>
    </row>
    <row r="220" spans="1:4" ht="23.25" customHeight="1">
      <c r="A220" s="149"/>
      <c r="B220" s="149"/>
      <c r="C220" s="149"/>
      <c r="D220" s="149"/>
    </row>
    <row r="221" spans="1:4" ht="23.25" customHeight="1">
      <c r="A221" s="149"/>
      <c r="B221" s="149"/>
      <c r="C221" s="149"/>
      <c r="D221" s="149"/>
    </row>
    <row r="222" spans="1:4" ht="23.25" customHeight="1">
      <c r="A222" s="149"/>
      <c r="B222" s="149"/>
      <c r="C222" s="149"/>
      <c r="D222" s="149"/>
    </row>
    <row r="223" spans="1:4" ht="23.25" customHeight="1">
      <c r="A223" s="149"/>
      <c r="B223" s="149"/>
      <c r="C223" s="149"/>
      <c r="D223" s="149"/>
    </row>
    <row r="224" spans="1:4" ht="23.25" customHeight="1">
      <c r="A224" s="149"/>
      <c r="B224" s="149"/>
      <c r="C224" s="149"/>
      <c r="D224" s="149"/>
    </row>
    <row r="225" spans="1:4" ht="23.25" customHeight="1">
      <c r="A225" s="149"/>
      <c r="B225" s="149"/>
      <c r="C225" s="149"/>
      <c r="D225" s="149"/>
    </row>
    <row r="226" spans="1:4" ht="23.25" customHeight="1">
      <c r="A226" s="149"/>
      <c r="B226" s="149"/>
      <c r="C226" s="149"/>
      <c r="D226" s="149"/>
    </row>
    <row r="227" spans="1:4" ht="23.25" customHeight="1">
      <c r="A227" s="149"/>
      <c r="B227" s="149"/>
      <c r="C227" s="149"/>
      <c r="D227" s="149"/>
    </row>
    <row r="228" spans="1:4" ht="23.25" customHeight="1">
      <c r="A228" s="149"/>
      <c r="B228" s="149"/>
      <c r="C228" s="149"/>
      <c r="D228" s="149"/>
    </row>
    <row r="229" spans="1:4" ht="23.25" customHeight="1">
      <c r="A229" s="149"/>
      <c r="B229" s="149"/>
      <c r="C229" s="149"/>
      <c r="D229" s="149"/>
    </row>
    <row r="230" spans="1:4" ht="23.25" customHeight="1">
      <c r="A230" s="149"/>
      <c r="B230" s="149"/>
      <c r="C230" s="149"/>
      <c r="D230" s="149"/>
    </row>
    <row r="231" spans="1:4" ht="23.25" customHeight="1">
      <c r="A231" s="149"/>
      <c r="B231" s="149"/>
      <c r="C231" s="149"/>
      <c r="D231" s="149"/>
    </row>
    <row r="232" spans="1:4" ht="23.25" customHeight="1">
      <c r="A232" s="149"/>
      <c r="B232" s="149"/>
      <c r="C232" s="149"/>
      <c r="D232" s="149"/>
    </row>
    <row r="233" spans="1:4" ht="23.25" customHeight="1">
      <c r="A233" s="149"/>
      <c r="B233" s="149"/>
      <c r="C233" s="149"/>
      <c r="D233" s="149"/>
    </row>
    <row r="234" spans="1:4" ht="23.25" customHeight="1">
      <c r="A234" s="149"/>
      <c r="B234" s="149"/>
      <c r="C234" s="149"/>
      <c r="D234" s="149"/>
    </row>
    <row r="235" spans="1:4" ht="23.25" customHeight="1">
      <c r="A235" s="149"/>
      <c r="B235" s="149"/>
      <c r="C235" s="149"/>
      <c r="D235" s="149"/>
    </row>
    <row r="236" spans="1:4" ht="23.25" customHeight="1">
      <c r="A236" s="149"/>
      <c r="B236" s="149"/>
      <c r="C236" s="149"/>
      <c r="D236" s="149"/>
    </row>
    <row r="237" spans="1:4" ht="23.25" customHeight="1">
      <c r="A237" s="149"/>
      <c r="B237" s="149"/>
      <c r="C237" s="149"/>
      <c r="D237" s="149"/>
    </row>
    <row r="238" spans="1:4" ht="23.25" customHeight="1">
      <c r="A238" s="149"/>
      <c r="B238" s="149"/>
      <c r="C238" s="149"/>
      <c r="D238" s="149"/>
    </row>
    <row r="239" spans="1:4" ht="23.25" customHeight="1">
      <c r="A239" s="149"/>
      <c r="B239" s="149"/>
      <c r="C239" s="149"/>
      <c r="D239" s="149"/>
    </row>
    <row r="240" spans="1:4" ht="23.25" customHeight="1">
      <c r="A240" s="149"/>
      <c r="B240" s="149"/>
      <c r="C240" s="149"/>
      <c r="D240" s="149"/>
    </row>
    <row r="241" spans="1:4" ht="23.25" customHeight="1">
      <c r="A241" s="149"/>
      <c r="B241" s="149"/>
      <c r="C241" s="149"/>
      <c r="D241" s="149"/>
    </row>
    <row r="242" spans="1:4" ht="23.25" customHeight="1">
      <c r="A242" s="149"/>
      <c r="B242" s="149"/>
      <c r="C242" s="149"/>
      <c r="D242" s="149"/>
    </row>
    <row r="243" spans="1:4" ht="23.25" customHeight="1">
      <c r="A243" s="149"/>
      <c r="B243" s="149"/>
      <c r="C243" s="149"/>
      <c r="D243" s="149"/>
    </row>
    <row r="244" spans="1:4" ht="23.25" customHeight="1">
      <c r="A244" s="149"/>
      <c r="B244" s="149"/>
      <c r="C244" s="149"/>
      <c r="D244" s="149"/>
    </row>
    <row r="245" spans="1:4" ht="23.25" customHeight="1">
      <c r="A245" s="149"/>
      <c r="B245" s="149"/>
      <c r="C245" s="149"/>
      <c r="D245" s="149"/>
    </row>
    <row r="246" spans="1:4" ht="23.25" customHeight="1">
      <c r="A246" s="149"/>
      <c r="B246" s="149"/>
      <c r="C246" s="149"/>
      <c r="D246" s="149"/>
    </row>
    <row r="247" spans="1:4" ht="23.25" customHeight="1">
      <c r="A247" s="149"/>
      <c r="B247" s="149"/>
      <c r="C247" s="149"/>
      <c r="D247" s="149"/>
    </row>
    <row r="248" spans="1:4" ht="23.25" customHeight="1">
      <c r="A248" s="149"/>
      <c r="B248" s="149"/>
      <c r="C248" s="149"/>
      <c r="D248" s="149"/>
    </row>
    <row r="249" spans="1:4" ht="23.25" customHeight="1">
      <c r="A249" s="149"/>
      <c r="B249" s="149"/>
      <c r="C249" s="149"/>
      <c r="D249" s="149"/>
    </row>
    <row r="250" spans="1:4" ht="23.25" customHeight="1">
      <c r="A250" s="149"/>
      <c r="B250" s="149"/>
      <c r="C250" s="149"/>
      <c r="D250" s="149"/>
    </row>
    <row r="251" spans="1:4" ht="23.25" customHeight="1">
      <c r="A251" s="149"/>
      <c r="B251" s="149"/>
      <c r="C251" s="149"/>
      <c r="D251" s="149"/>
    </row>
    <row r="252" spans="1:4" ht="23.25" customHeight="1">
      <c r="A252" s="149"/>
      <c r="B252" s="149"/>
      <c r="C252" s="149"/>
      <c r="D252" s="149"/>
    </row>
    <row r="253" spans="1:4" ht="23.25" customHeight="1">
      <c r="A253" s="149"/>
      <c r="B253" s="149"/>
      <c r="C253" s="149"/>
      <c r="D253" s="149"/>
    </row>
    <row r="254" spans="1:4" ht="23.25" customHeight="1">
      <c r="A254" s="149"/>
      <c r="B254" s="149"/>
      <c r="C254" s="149"/>
      <c r="D254" s="149"/>
    </row>
    <row r="255" spans="1:4" ht="23.25" customHeight="1">
      <c r="A255" s="149"/>
      <c r="B255" s="149"/>
      <c r="C255" s="149"/>
      <c r="D255" s="149"/>
    </row>
    <row r="256" spans="1:4" ht="23.25" customHeight="1">
      <c r="A256" s="149"/>
      <c r="B256" s="149"/>
      <c r="C256" s="149"/>
      <c r="D256" s="149"/>
    </row>
    <row r="257" spans="1:4" ht="23.25" customHeight="1">
      <c r="A257" s="149"/>
      <c r="B257" s="149"/>
      <c r="C257" s="149"/>
      <c r="D257" s="149"/>
    </row>
    <row r="258" spans="1:4" ht="23.25" customHeight="1">
      <c r="A258" s="149"/>
      <c r="B258" s="149"/>
      <c r="C258" s="149"/>
      <c r="D258" s="149"/>
    </row>
    <row r="259" spans="1:4" ht="23.25" customHeight="1">
      <c r="A259" s="149"/>
      <c r="B259" s="149"/>
      <c r="C259" s="149"/>
      <c r="D259" s="149"/>
    </row>
    <row r="260" spans="1:4" ht="23.25" customHeight="1">
      <c r="A260" s="149"/>
      <c r="B260" s="149"/>
      <c r="C260" s="149"/>
      <c r="D260" s="149"/>
    </row>
    <row r="261" spans="1:4" ht="23.25" customHeight="1">
      <c r="A261" s="149"/>
      <c r="B261" s="149"/>
      <c r="C261" s="149"/>
      <c r="D261" s="149"/>
    </row>
    <row r="262" spans="1:4" ht="23.25" customHeight="1">
      <c r="A262" s="149"/>
      <c r="B262" s="149"/>
      <c r="C262" s="149"/>
      <c r="D262" s="149"/>
    </row>
    <row r="263" spans="1:4" ht="23.25" customHeight="1">
      <c r="A263" s="149"/>
      <c r="B263" s="149"/>
      <c r="C263" s="149"/>
      <c r="D263" s="149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2018-01-08T03:02:20Z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530480</vt:i4>
  </property>
</Properties>
</file>