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425" windowHeight="13260" firstSheet="4" activeTab="5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三公经费!$A$1:$D$10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</workbook>
</file>

<file path=xl/calcChain.xml><?xml version="1.0" encoding="utf-8"?>
<calcChain xmlns="http://schemas.openxmlformats.org/spreadsheetml/2006/main">
  <c r="C8" i="4"/>
  <c r="B8"/>
  <c r="C5"/>
  <c r="B5"/>
  <c r="E40" i="1"/>
  <c r="D40"/>
  <c r="B40"/>
  <c r="B36"/>
  <c r="E6"/>
  <c r="D6"/>
  <c r="B6"/>
  <c r="D35" i="7"/>
  <c r="B35"/>
</calcChain>
</file>

<file path=xl/sharedStrings.xml><?xml version="1.0" encoding="utf-8"?>
<sst xmlns="http://schemas.openxmlformats.org/spreadsheetml/2006/main" count="475" uniqueCount="326">
  <si>
    <t>表一</t>
  </si>
  <si>
    <t>部门收支总表</t>
  </si>
  <si>
    <t>部门（单位）：桦南县物价监督管理局</t>
  </si>
  <si>
    <t>单位：元</t>
  </si>
  <si>
    <t>收      入</t>
  </si>
  <si>
    <t>支      出</t>
  </si>
  <si>
    <t>项目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</si>
  <si>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</si>
  <si>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</si>
  <si>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</si>
  <si>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</si>
  <si>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</si>
  <si>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</si>
  <si>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</si>
  <si>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</si>
  <si>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</si>
  <si>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</si>
  <si>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</si>
  <si>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</si>
  <si>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</si>
  <si>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</si>
  <si>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</si>
  <si>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</si>
  <si>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</si>
  <si>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</si>
  <si>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</si>
  <si>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</si>
  <si>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</si>
  <si>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</si>
  <si>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</si>
  <si>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</si>
  <si>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</si>
  <si>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</si>
  <si>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</si>
  <si>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</si>
  <si>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</si>
  <si>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</si>
  <si>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</si>
  <si>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</si>
  <si>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</si>
  <si>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</si>
  <si>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</si>
  <si>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</si>
  <si>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</si>
  <si>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</si>
  <si>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</si>
  <si>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</si>
  <si>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用事业基金弥补收支差额</t>
  </si>
  <si>
    <t>结转下年</t>
  </si>
  <si>
    <t>上年结转</t>
  </si>
  <si>
    <t/>
  </si>
  <si>
    <t xml:space="preserve">      收    入    总    计</t>
  </si>
  <si>
    <t xml:space="preserve">       支    出    总    计</t>
  </si>
  <si>
    <t>表二</t>
  </si>
  <si>
    <t>部门收入总表</t>
  </si>
  <si>
    <t>单位:元</t>
  </si>
  <si>
    <t>功能分类科目</t>
  </si>
  <si>
    <t>合计</t>
  </si>
  <si>
    <t>一般公共预算拨款收入</t>
  </si>
  <si>
    <t>政府性基金预算拨款收入</t>
  </si>
  <si>
    <t>事业收入</t>
  </si>
  <si>
    <t>事业单位经营收入</t>
  </si>
  <si>
    <t>财政专户资金</t>
  </si>
  <si>
    <t>上级补助收入</t>
  </si>
  <si>
    <t>附属单位上缴收入</t>
  </si>
  <si>
    <t>其他收入</t>
  </si>
  <si>
    <t>科目编码</t>
  </si>
  <si>
    <t>科目名称</t>
  </si>
  <si>
    <t>一般公共服务支出</t>
  </si>
  <si>
    <t xml:space="preserve">  发展与改革事务</t>
  </si>
  <si>
    <t xml:space="preserve">    物价管理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</si>
  <si>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</si>
  <si>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</si>
  <si>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</si>
  <si>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</si>
  <si>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</si>
  <si>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</si>
  <si>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事业单位医疗</t>
  </si>
  <si>
    <t>住房保障支出</t>
  </si>
  <si>
    <t xml:space="preserve">  住房改革支出</t>
  </si>
  <si>
    <t xml:space="preserve">    住房公积金</t>
  </si>
  <si>
    <t>表三</t>
  </si>
  <si>
    <t>部门支出总表</t>
  </si>
  <si>
    <t>基本支出</t>
  </si>
  <si>
    <t>项目支出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</si>
  <si>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</si>
  <si>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</si>
  <si>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</si>
  <si>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</si>
  <si>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</si>
  <si>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</si>
  <si>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</si>
  <si>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</si>
  <si>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</si>
  <si>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</si>
  <si>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</si>
  <si>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（一）一般公共服务支出</t>
  </si>
  <si>
    <t>（二）政府性基金预算拨款收入</t>
  </si>
  <si>
    <t>（二）外交支出</t>
  </si>
  <si>
    <t>（三）国有资本经营预算拨款收入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</si>
  <si>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</si>
  <si>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</si>
  <si>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</si>
  <si>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</si>
  <si>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</si>
  <si>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</si>
  <si>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</si>
  <si>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</si>
  <si>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</si>
  <si>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</si>
  <si>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</si>
  <si>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</si>
  <si>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</si>
  <si>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</si>
  <si>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</si>
  <si>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</si>
  <si>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</si>
  <si>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</si>
  <si>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</si>
  <si>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</si>
  <si>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</si>
  <si>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</si>
  <si>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</si>
  <si>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</si>
  <si>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</si>
  <si>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</si>
  <si>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</si>
  <si>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</si>
  <si>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</si>
  <si>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</si>
  <si>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</si>
  <si>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</si>
  <si>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</si>
  <si>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2018年预算数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</si>
  <si>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</si>
  <si>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</si>
  <si>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</si>
  <si>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</si>
  <si>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</si>
  <si>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</si>
  <si>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</si>
  <si>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</si>
  <si>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**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</si>
  <si>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</si>
  <si>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</si>
  <si>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</si>
  <si>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</si>
  <si>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</si>
  <si>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</si>
  <si>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</si>
  <si>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</si>
  <si>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</si>
  <si>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</si>
  <si>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</si>
  <si>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</si>
  <si>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</si>
  <si>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</si>
  <si>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</si>
  <si>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</si>
  <si>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</si>
  <si>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</si>
  <si>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</si>
  <si>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</si>
  <si>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</si>
  <si>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</si>
  <si>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</si>
  <si>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</si>
  <si>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</si>
  <si>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</si>
  <si>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</si>
  <si>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</si>
  <si>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</si>
  <si>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</si>
  <si>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</si>
  <si>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</si>
  <si>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</si>
  <si>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</si>
  <si>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</si>
  <si>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</si>
  <si>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</si>
  <si>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</si>
  <si>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</si>
  <si>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</si>
  <si>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</si>
  <si>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</si>
  <si>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</si>
  <si>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对个人和家庭的补助</t>
  </si>
  <si>
    <t>离休费</t>
  </si>
  <si>
    <t>退休费</t>
  </si>
  <si>
    <t>退职(役)费</t>
  </si>
  <si>
    <t>抚恤金</t>
  </si>
  <si>
    <t>遗属生活补助</t>
  </si>
  <si>
    <t>其他生活补助</t>
  </si>
  <si>
    <t>救济费</t>
  </si>
  <si>
    <t>助学金</t>
  </si>
  <si>
    <t>独生子女费</t>
  </si>
  <si>
    <t>其他奖励金</t>
  </si>
  <si>
    <t>生产补贴</t>
  </si>
  <si>
    <t>其他对个人和家庭和补助支出</t>
  </si>
  <si>
    <t>表七</t>
  </si>
  <si>
    <t>“三公”经费财政拨款支出表</t>
  </si>
  <si>
    <t>项   目</t>
  </si>
  <si>
    <t>上年数</t>
  </si>
  <si>
    <t>备  注</t>
  </si>
  <si>
    <t>合  计</t>
  </si>
  <si>
    <t>因公出国（境）经费</t>
  </si>
  <si>
    <t>公务用车购置和运行费</t>
  </si>
  <si>
    <t>其中：公务用车购置费</t>
  </si>
  <si>
    <t xml:space="preserve">      公务用车运行维护费</t>
  </si>
  <si>
    <t>表八</t>
  </si>
  <si>
    <t xml:space="preserve"> 政府性基金预算支出表(功能分类)</t>
  </si>
  <si>
    <t>表九</t>
  </si>
  <si>
    <t>政府性基金预算经济分类支出表</t>
  </si>
  <si>
    <t>类级科目</t>
  </si>
  <si>
    <t>款级科目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</si>
  <si>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</si>
  <si>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</si>
  <si>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</si>
  <si>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</si>
  <si>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</si>
  <si>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</si>
  <si>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</si>
  <si>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</si>
  <si>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</si>
  <si>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</si>
  <si>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</si>
  <si>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</si>
  <si>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</si>
  <si>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</si>
  <si>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</si>
  <si>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</si>
  <si>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</si>
  <si>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</si>
  <si>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</si>
  <si>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</si>
  <si>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</si>
  <si>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</si>
  <si>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</si>
  <si>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</si>
  <si>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</si>
  <si>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当前年度</t>
  </si>
  <si>
    <t>采购项目</t>
  </si>
  <si>
    <t>采购目录</t>
  </si>
  <si>
    <t>采购方式</t>
  </si>
  <si>
    <t>规格要求</t>
  </si>
  <si>
    <t>数量</t>
  </si>
  <si>
    <t>计量单位</t>
  </si>
  <si>
    <t>资金来源</t>
  </si>
  <si>
    <t>预计实施采购时间</t>
  </si>
  <si>
    <t>总计</t>
  </si>
  <si>
    <t>一般公共预算财政拨款（补助）</t>
  </si>
  <si>
    <t>政府性基金收入</t>
  </si>
  <si>
    <t>财政专户管理资金</t>
  </si>
  <si>
    <t>其他自有资金</t>
  </si>
  <si>
    <t>上年财政结余结转</t>
  </si>
  <si>
    <t>上年部门结余结转</t>
  </si>
  <si>
    <t>经费拨款</t>
  </si>
  <si>
    <t>省专项补助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</si>
  <si>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</si>
  <si>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</si>
  <si>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</si>
  <si>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</si>
  <si>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</si>
  <si>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政府住房基金收入</t>
  </si>
  <si>
    <t>上年财政专户管理资金结余结转</t>
  </si>
  <si>
    <t>上年政府性基金结余结转</t>
  </si>
  <si>
    <t>上年公共预算结余结转</t>
  </si>
  <si>
    <t>上年国有资本经营预算结余结转</t>
  </si>
  <si>
    <t>表十一</t>
  </si>
  <si>
    <t>政府一般公共预算经济分类支出表</t>
  </si>
  <si>
    <t>单位名称</t>
  </si>
  <si>
    <t>合                     计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</si>
  <si>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</si>
  <si>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</si>
  <si>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</si>
  <si>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</si>
  <si>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</si>
  <si>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</si>
  <si>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因公出国（境）费用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</si>
  <si>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</si>
  <si>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</si>
  <si>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</si>
  <si>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</si>
  <si>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</si>
  <si>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</si>
  <si>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</si>
  <si>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</si>
  <si>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</si>
  <si>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</si>
  <si>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</si>
  <si>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</si>
  <si>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</si>
  <si>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</si>
  <si>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</si>
  <si>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</si>
  <si>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</si>
  <si>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</si>
  <si>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</si>
  <si>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</si>
  <si>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</si>
  <si>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社会福利和救助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</si>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</sst>
</file>

<file path=xl/styles.xml><?xml version="1.0" encoding="utf-8"?>
<styleSheet xmlns="http://schemas.openxmlformats.org/spreadsheetml/2006/main">
  <numFmts count="6">
    <numFmt numFmtId="178" formatCode="#,##0.00_ "/>
    <numFmt numFmtId="179" formatCode="#,##0.00_);[Red]\(#,##0.00\)"/>
    <numFmt numFmtId="180" formatCode="yyyy&quot;年&quot;mm&quot;月&quot;dd&quot;日&quot;"/>
    <numFmt numFmtId="181" formatCode="#,##0.0000"/>
    <numFmt numFmtId="182" formatCode="00"/>
    <numFmt numFmtId="183" formatCode="\¥#,##0.00;\¥\-#,##0.00"/>
  </numFmts>
  <fonts count="17">
    <font>
      <sz val="10"/>
      <name val="Arial"/>
      <charset val="134"/>
    </font>
    <font>
      <sz val="12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22"/>
      <name val="华文中宋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</borders>
  <cellStyleXfs count="37">
    <xf numFmtId="0" fontId="0" fillId="0" borderId="0"/>
    <xf numFmtId="0" fontId="14" fillId="5" borderId="0" applyNumberFormat="0" applyBorder="0" applyAlignment="0" applyProtection="0">
      <alignment vertical="center"/>
    </xf>
    <xf numFmtId="0" fontId="15" fillId="0" borderId="0"/>
    <xf numFmtId="0" fontId="13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0" borderId="0"/>
    <xf numFmtId="0" fontId="14" fillId="16" borderId="0" applyNumberFormat="0" applyBorder="0" applyAlignment="0" applyProtection="0">
      <alignment vertical="center"/>
    </xf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5" fillId="0" borderId="0"/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78">
    <xf numFmtId="0" fontId="0" fillId="0" borderId="0" xfId="0"/>
    <xf numFmtId="0" fontId="1" fillId="0" borderId="0" xfId="32" applyFont="1"/>
    <xf numFmtId="0" fontId="2" fillId="0" borderId="0" xfId="32" applyFont="1"/>
    <xf numFmtId="0" fontId="2" fillId="0" borderId="0" xfId="32" applyFont="1" applyAlignment="1">
      <alignment horizontal="center" vertical="center" wrapText="1"/>
    </xf>
    <xf numFmtId="0" fontId="2" fillId="0" borderId="0" xfId="32" applyFont="1" applyFill="1" applyAlignment="1">
      <alignment horizontal="center" vertical="center" wrapText="1"/>
    </xf>
    <xf numFmtId="0" fontId="2" fillId="0" borderId="0" xfId="32" applyFont="1" applyFill="1"/>
    <xf numFmtId="0" fontId="3" fillId="0" borderId="0" xfId="32"/>
    <xf numFmtId="0" fontId="4" fillId="0" borderId="0" xfId="32" applyNumberFormat="1" applyFont="1" applyFill="1" applyAlignment="1" applyProtection="1">
      <alignment horizontal="left" vertical="center"/>
    </xf>
    <xf numFmtId="0" fontId="5" fillId="0" borderId="0" xfId="32" applyNumberFormat="1" applyFont="1" applyFill="1" applyAlignment="1" applyProtection="1">
      <alignment horizontal="right" vertical="center" wrapText="1"/>
    </xf>
    <xf numFmtId="0" fontId="2" fillId="2" borderId="1" xfId="32" applyNumberFormat="1" applyFont="1" applyFill="1" applyBorder="1" applyAlignment="1" applyProtection="1">
      <alignment horizontal="left" vertical="center"/>
    </xf>
    <xf numFmtId="0" fontId="2" fillId="0" borderId="0" xfId="32" applyNumberFormat="1" applyFont="1" applyFill="1" applyAlignment="1" applyProtection="1">
      <alignment horizontal="right" vertical="center" wrapText="1"/>
    </xf>
    <xf numFmtId="0" fontId="2" fillId="0" borderId="2" xfId="32" applyNumberFormat="1" applyFont="1" applyFill="1" applyBorder="1" applyAlignment="1" applyProtection="1">
      <alignment horizontal="center" vertical="center" wrapText="1"/>
    </xf>
    <xf numFmtId="0" fontId="2" fillId="0" borderId="3" xfId="32" applyNumberFormat="1" applyFont="1" applyFill="1" applyBorder="1" applyAlignment="1" applyProtection="1">
      <alignment horizontal="center" vertical="center" wrapText="1"/>
    </xf>
    <xf numFmtId="0" fontId="2" fillId="0" borderId="4" xfId="32" applyNumberFormat="1" applyFont="1" applyFill="1" applyBorder="1" applyAlignment="1" applyProtection="1">
      <alignment horizontal="center" vertical="center" wrapText="1"/>
    </xf>
    <xf numFmtId="178" fontId="2" fillId="0" borderId="4" xfId="32" applyNumberFormat="1" applyFont="1" applyFill="1" applyBorder="1" applyAlignment="1">
      <alignment horizontal="right" vertical="center"/>
    </xf>
    <xf numFmtId="0" fontId="2" fillId="0" borderId="6" xfId="32" applyNumberFormat="1" applyFont="1" applyFill="1" applyBorder="1" applyAlignment="1">
      <alignment horizontal="left" vertical="center"/>
    </xf>
    <xf numFmtId="0" fontId="2" fillId="0" borderId="4" xfId="32" applyNumberFormat="1" applyFont="1" applyFill="1" applyBorder="1" applyAlignment="1">
      <alignment horizontal="left" vertical="center"/>
    </xf>
    <xf numFmtId="0" fontId="2" fillId="0" borderId="7" xfId="32" applyNumberFormat="1" applyFont="1" applyFill="1" applyBorder="1" applyAlignment="1">
      <alignment horizontal="left" vertical="center"/>
    </xf>
    <xf numFmtId="0" fontId="2" fillId="0" borderId="4" xfId="32" applyFont="1" applyFill="1" applyBorder="1" applyAlignment="1">
      <alignment horizontal="left" vertical="center"/>
    </xf>
    <xf numFmtId="0" fontId="2" fillId="0" borderId="8" xfId="32" applyNumberFormat="1" applyFont="1" applyFill="1" applyBorder="1" applyAlignment="1">
      <alignment horizontal="left" vertical="center"/>
    </xf>
    <xf numFmtId="0" fontId="2" fillId="0" borderId="7" xfId="32" applyFont="1" applyFill="1" applyBorder="1" applyAlignment="1">
      <alignment horizontal="left" vertical="center"/>
    </xf>
    <xf numFmtId="0" fontId="2" fillId="0" borderId="8" xfId="32" applyFont="1" applyFill="1" applyBorder="1" applyAlignment="1">
      <alignment horizontal="left" vertical="center"/>
    </xf>
    <xf numFmtId="0" fontId="2" fillId="0" borderId="9" xfId="32" applyFont="1" applyFill="1" applyBorder="1" applyAlignment="1">
      <alignment horizontal="left" vertical="center"/>
    </xf>
    <xf numFmtId="0" fontId="3" fillId="0" borderId="0" xfId="32" applyFill="1"/>
    <xf numFmtId="0" fontId="0" fillId="0" borderId="0" xfId="0" applyFill="1"/>
    <xf numFmtId="0" fontId="2" fillId="0" borderId="6" xfId="32" applyFont="1" applyFill="1" applyBorder="1" applyAlignment="1">
      <alignment horizontal="left" vertical="center"/>
    </xf>
    <xf numFmtId="0" fontId="2" fillId="0" borderId="12" xfId="32" applyFont="1" applyFill="1" applyBorder="1" applyAlignment="1">
      <alignment horizontal="left" vertical="center"/>
    </xf>
    <xf numFmtId="0" fontId="2" fillId="0" borderId="14" xfId="32" applyFont="1" applyFill="1" applyBorder="1" applyAlignment="1">
      <alignment horizontal="left" vertical="center"/>
    </xf>
    <xf numFmtId="0" fontId="7" fillId="0" borderId="0" xfId="32" applyFont="1"/>
    <xf numFmtId="0" fontId="5" fillId="0" borderId="0" xfId="0" applyFont="1"/>
    <xf numFmtId="0" fontId="7" fillId="0" borderId="0" xfId="0" applyFont="1"/>
    <xf numFmtId="0" fontId="0" fillId="3" borderId="0" xfId="0" applyFill="1"/>
    <xf numFmtId="0" fontId="4" fillId="3" borderId="0" xfId="0" applyFont="1" applyFill="1"/>
    <xf numFmtId="49" fontId="5" fillId="0" borderId="12" xfId="0" applyNumberFormat="1" applyFont="1" applyFill="1" applyBorder="1" applyAlignment="1">
      <alignment horizontal="justify" vertical="center"/>
    </xf>
    <xf numFmtId="49" fontId="5" fillId="0" borderId="12" xfId="0" applyNumberFormat="1" applyFont="1" applyFill="1" applyBorder="1" applyAlignment="1">
      <alignment horizontal="justify" vertical="center" wrapText="1"/>
    </xf>
    <xf numFmtId="49" fontId="5" fillId="0" borderId="12" xfId="0" applyNumberFormat="1" applyFont="1" applyFill="1" applyBorder="1" applyAlignment="1">
      <alignment horizontal="left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horizontal="right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179" fontId="5" fillId="0" borderId="12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5" fillId="3" borderId="0" xfId="0" applyFont="1" applyFill="1"/>
    <xf numFmtId="0" fontId="7" fillId="3" borderId="0" xfId="0" applyFont="1" applyFill="1"/>
    <xf numFmtId="180" fontId="5" fillId="0" borderId="4" xfId="0" applyNumberFormat="1" applyFont="1" applyFill="1" applyBorder="1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left" wrapText="1"/>
    </xf>
    <xf numFmtId="0" fontId="0" fillId="0" borderId="0" xfId="0" applyNumberFormat="1" applyFill="1"/>
    <xf numFmtId="4" fontId="0" fillId="0" borderId="0" xfId="0" applyNumberFormat="1" applyFill="1"/>
    <xf numFmtId="0" fontId="8" fillId="0" borderId="19" xfId="0" applyNumberFormat="1" applyFont="1" applyFill="1" applyBorder="1" applyAlignment="1">
      <alignment vertical="center" wrapText="1"/>
    </xf>
    <xf numFmtId="181" fontId="0" fillId="0" borderId="0" xfId="0" applyNumberFormat="1" applyFill="1"/>
    <xf numFmtId="0" fontId="0" fillId="0" borderId="0" xfId="0" applyAlignment="1">
      <alignment horizontal="center" vertical="center"/>
    </xf>
    <xf numFmtId="0" fontId="3" fillId="0" borderId="0" xfId="0" applyNumberFormat="1" applyFont="1" applyFill="1" applyAlignment="1" applyProtection="1">
      <alignment vertical="center" wrapText="1"/>
    </xf>
    <xf numFmtId="0" fontId="5" fillId="0" borderId="0" xfId="0" applyNumberFormat="1" applyFont="1" applyFill="1" applyAlignment="1" applyProtection="1">
      <alignment horizontal="right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 wrapText="1"/>
    </xf>
    <xf numFmtId="179" fontId="5" fillId="0" borderId="4" xfId="0" applyNumberFormat="1" applyFont="1" applyFill="1" applyBorder="1" applyAlignment="1">
      <alignment horizontal="right" vertical="center"/>
    </xf>
    <xf numFmtId="0" fontId="3" fillId="0" borderId="0" xfId="22" applyFont="1" applyAlignment="1">
      <alignment vertical="center"/>
    </xf>
    <xf numFmtId="0" fontId="3" fillId="0" borderId="0" xfId="22" applyFill="1" applyAlignment="1">
      <alignment vertical="center"/>
    </xf>
    <xf numFmtId="0" fontId="3" fillId="0" borderId="0" xfId="22" applyAlignment="1">
      <alignment vertical="center"/>
    </xf>
    <xf numFmtId="0" fontId="4" fillId="0" borderId="0" xfId="22" applyFont="1" applyBorder="1" applyAlignment="1">
      <alignment vertical="center" wrapText="1"/>
    </xf>
    <xf numFmtId="0" fontId="9" fillId="0" borderId="0" xfId="22" applyFont="1" applyBorder="1" applyAlignment="1">
      <alignment vertical="center" wrapText="1"/>
    </xf>
    <xf numFmtId="182" fontId="10" fillId="0" borderId="0" xfId="22" applyNumberFormat="1" applyFont="1" applyFill="1" applyAlignment="1" applyProtection="1">
      <alignment vertical="center"/>
    </xf>
    <xf numFmtId="0" fontId="5" fillId="0" borderId="0" xfId="22" applyFont="1" applyAlignment="1">
      <alignment horizontal="right" vertical="center"/>
    </xf>
    <xf numFmtId="0" fontId="5" fillId="0" borderId="4" xfId="22" applyNumberFormat="1" applyFont="1" applyFill="1" applyBorder="1" applyAlignment="1" applyProtection="1">
      <alignment horizontal="center" vertical="center" wrapText="1"/>
    </xf>
    <xf numFmtId="0" fontId="5" fillId="0" borderId="4" xfId="22" applyFont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/>
    </xf>
    <xf numFmtId="179" fontId="5" fillId="0" borderId="4" xfId="22" applyNumberFormat="1" applyFont="1" applyFill="1" applyBorder="1" applyAlignment="1">
      <alignment horizontal="right" vertical="center" wrapText="1"/>
    </xf>
    <xf numFmtId="179" fontId="5" fillId="0" borderId="4" xfId="22" applyNumberFormat="1" applyFont="1" applyFill="1" applyBorder="1" applyAlignment="1">
      <alignment horizontal="right" vertical="center"/>
    </xf>
    <xf numFmtId="0" fontId="5" fillId="0" borderId="4" xfId="22" applyFont="1" applyBorder="1" applyAlignment="1">
      <alignment vertical="center"/>
    </xf>
    <xf numFmtId="0" fontId="5" fillId="0" borderId="4" xfId="22" applyFont="1" applyFill="1" applyBorder="1" applyAlignment="1">
      <alignment vertical="center" wrapText="1"/>
    </xf>
    <xf numFmtId="0" fontId="5" fillId="0" borderId="4" xfId="22" applyFont="1" applyFill="1" applyBorder="1" applyAlignment="1">
      <alignment vertical="center"/>
    </xf>
    <xf numFmtId="0" fontId="5" fillId="0" borderId="4" xfId="22" applyFont="1" applyBorder="1" applyAlignment="1">
      <alignment vertical="center" wrapText="1"/>
    </xf>
    <xf numFmtId="0" fontId="5" fillId="0" borderId="4" xfId="22" applyFont="1" applyFill="1" applyBorder="1" applyAlignment="1">
      <alignment horizontal="center" vertical="center" wrapText="1"/>
    </xf>
    <xf numFmtId="183" fontId="4" fillId="0" borderId="0" xfId="0" applyNumberFormat="1" applyFont="1" applyFill="1" applyAlignment="1" applyProtection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179" fontId="0" fillId="0" borderId="4" xfId="0" applyNumberFormat="1" applyFill="1" applyBorder="1"/>
    <xf numFmtId="0" fontId="8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/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178" fontId="5" fillId="0" borderId="4" xfId="0" applyNumberFormat="1" applyFont="1" applyFill="1" applyBorder="1" applyAlignment="1" applyProtection="1">
      <alignment horizontal="right" vertical="center" wrapText="1"/>
    </xf>
    <xf numFmtId="178" fontId="5" fillId="0" borderId="4" xfId="0" applyNumberFormat="1" applyFont="1" applyFill="1" applyBorder="1" applyAlignment="1">
      <alignment horizontal="right" vertical="center"/>
    </xf>
    <xf numFmtId="0" fontId="12" fillId="0" borderId="0" xfId="0" applyFont="1"/>
    <xf numFmtId="0" fontId="5" fillId="0" borderId="0" xfId="0" applyFont="1" applyFill="1"/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179" fontId="5" fillId="0" borderId="4" xfId="0" applyNumberFormat="1" applyFont="1" applyFill="1" applyBorder="1" applyAlignment="1" applyProtection="1">
      <alignment horizontal="right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33" applyFont="1" applyFill="1" applyBorder="1"/>
    <xf numFmtId="4" fontId="5" fillId="0" borderId="4" xfId="0" applyNumberFormat="1" applyFont="1" applyFill="1" applyBorder="1" applyAlignment="1" applyProtection="1">
      <alignment horizontal="right" vertical="center"/>
    </xf>
    <xf numFmtId="179" fontId="5" fillId="0" borderId="4" xfId="0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>
      <alignment vertical="center"/>
    </xf>
    <xf numFmtId="179" fontId="5" fillId="0" borderId="4" xfId="0" applyNumberFormat="1" applyFont="1" applyBorder="1" applyAlignment="1">
      <alignment horizontal="right" vertical="center"/>
    </xf>
    <xf numFmtId="0" fontId="5" fillId="0" borderId="4" xfId="33" applyFont="1" applyBorder="1"/>
    <xf numFmtId="179" fontId="5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179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78" fontId="5" fillId="0" borderId="4" xfId="0" applyNumberFormat="1" applyFont="1" applyBorder="1" applyAlignment="1">
      <alignment vertical="center"/>
    </xf>
    <xf numFmtId="181" fontId="5" fillId="0" borderId="4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4" xfId="31" applyFont="1" applyFill="1" applyBorder="1" applyAlignment="1">
      <alignment vertical="center"/>
    </xf>
    <xf numFmtId="179" fontId="5" fillId="0" borderId="4" xfId="0" applyNumberFormat="1" applyFont="1" applyFill="1" applyBorder="1" applyAlignment="1" applyProtection="1">
      <alignment vertical="center"/>
    </xf>
    <xf numFmtId="0" fontId="5" fillId="0" borderId="4" xfId="0" applyFont="1" applyFill="1" applyBorder="1" applyAlignment="1">
      <alignment horizontal="center" vertical="center"/>
    </xf>
    <xf numFmtId="179" fontId="5" fillId="0" borderId="4" xfId="0" applyNumberFormat="1" applyFont="1" applyFill="1" applyBorder="1" applyAlignment="1">
      <alignment vertical="center"/>
    </xf>
    <xf numFmtId="0" fontId="5" fillId="0" borderId="4" xfId="31" applyFont="1" applyFill="1" applyBorder="1" applyAlignment="1">
      <alignment vertical="center"/>
    </xf>
    <xf numFmtId="0" fontId="1" fillId="0" borderId="4" xfId="0" applyFont="1" applyFill="1" applyBorder="1"/>
    <xf numFmtId="0" fontId="5" fillId="0" borderId="4" xfId="31" applyNumberFormat="1" applyFont="1" applyFill="1" applyBorder="1" applyAlignment="1" applyProtection="1">
      <alignment vertical="center"/>
    </xf>
    <xf numFmtId="0" fontId="5" fillId="0" borderId="4" xfId="31" applyFont="1" applyFill="1" applyBorder="1" applyAlignment="1">
      <alignment horizontal="left" vertical="center"/>
    </xf>
    <xf numFmtId="0" fontId="1" fillId="0" borderId="4" xfId="0" applyFont="1" applyBorder="1"/>
    <xf numFmtId="179" fontId="5" fillId="0" borderId="4" xfId="0" applyNumberFormat="1" applyFont="1" applyBorder="1" applyAlignment="1">
      <alignment vertical="center"/>
    </xf>
    <xf numFmtId="0" fontId="6" fillId="0" borderId="0" xfId="0" applyNumberFormat="1" applyFont="1" applyFill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0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21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6" fillId="0" borderId="0" xfId="22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20" xfId="0" applyNumberFormat="1" applyFont="1" applyFill="1" applyBorder="1" applyAlignment="1">
      <alignment vertical="center" wrapText="1"/>
    </xf>
    <xf numFmtId="0" fontId="8" fillId="0" borderId="19" xfId="0" applyNumberFormat="1" applyFont="1" applyFill="1" applyBorder="1" applyAlignment="1">
      <alignment vertical="center" wrapText="1"/>
    </xf>
    <xf numFmtId="49" fontId="6" fillId="3" borderId="0" xfId="0" applyNumberFormat="1" applyFont="1" applyFill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0" fontId="6" fillId="0" borderId="0" xfId="32" applyNumberFormat="1" applyFont="1" applyFill="1" applyAlignment="1" applyProtection="1">
      <alignment horizontal="center" vertical="center" wrapText="1"/>
    </xf>
    <xf numFmtId="0" fontId="2" fillId="0" borderId="5" xfId="32" applyNumberFormat="1" applyFont="1" applyFill="1" applyBorder="1" applyAlignment="1" applyProtection="1">
      <alignment horizontal="center" vertical="center" wrapText="1"/>
    </xf>
    <xf numFmtId="0" fontId="2" fillId="0" borderId="10" xfId="32" applyFont="1" applyBorder="1" applyAlignment="1">
      <alignment horizontal="left" vertical="top"/>
    </xf>
    <xf numFmtId="0" fontId="2" fillId="0" borderId="11" xfId="32" applyFont="1" applyBorder="1" applyAlignment="1">
      <alignment horizontal="left" vertical="top"/>
    </xf>
    <xf numFmtId="0" fontId="2" fillId="0" borderId="13" xfId="32" applyFont="1" applyBorder="1" applyAlignment="1">
      <alignment horizontal="left" vertical="top"/>
    </xf>
    <xf numFmtId="0" fontId="2" fillId="0" borderId="15" xfId="32" applyFont="1" applyBorder="1" applyAlignment="1">
      <alignment horizontal="left" vertical="top"/>
    </xf>
    <xf numFmtId="0" fontId="2" fillId="0" borderId="16" xfId="32" applyFont="1" applyBorder="1" applyAlignment="1">
      <alignment horizontal="left" vertical="top"/>
    </xf>
    <xf numFmtId="0" fontId="2" fillId="0" borderId="17" xfId="32" applyFont="1" applyBorder="1" applyAlignment="1">
      <alignment horizontal="left" vertical="top"/>
    </xf>
  </cellXfs>
  <cellStyles count="37">
    <cellStyle name="20% - 着色 1" xfId="12"/>
    <cellStyle name="20% - 着色 2" xfId="13"/>
    <cellStyle name="20% - 着色 3" xfId="14"/>
    <cellStyle name="20% - 着色 4" xfId="15"/>
    <cellStyle name="20% - 着色 5" xfId="5"/>
    <cellStyle name="20% - 着色 6" xfId="17"/>
    <cellStyle name="40% - 着色 1" xfId="18"/>
    <cellStyle name="40% - 着色 2" xfId="19"/>
    <cellStyle name="40% - 着色 3" xfId="3"/>
    <cellStyle name="40% - 着色 4" xfId="6"/>
    <cellStyle name="40% - 着色 5" xfId="7"/>
    <cellStyle name="40% - 着色 6" xfId="20"/>
    <cellStyle name="60% - 着色 1" xfId="10"/>
    <cellStyle name="60% - 着色 2" xfId="1"/>
    <cellStyle name="60% - 着色 3" xfId="11"/>
    <cellStyle name="60% - 着色 4" xfId="9"/>
    <cellStyle name="60% - 着色 5" xfId="21"/>
    <cellStyle name="60% - 着色 6" xfId="23"/>
    <cellStyle name="常规" xfId="0" builtinId="0"/>
    <cellStyle name="常规 2" xfId="24"/>
    <cellStyle name="常规 2 2" xfId="25"/>
    <cellStyle name="常规 3" xfId="26"/>
    <cellStyle name="常规 3 2" xfId="27"/>
    <cellStyle name="常规 4" xfId="28"/>
    <cellStyle name="常规 5" xfId="29"/>
    <cellStyle name="常规 6" xfId="2"/>
    <cellStyle name="常规 7" xfId="30"/>
    <cellStyle name="常规_ 收支预算总表01" xfId="31"/>
    <cellStyle name="常规_589067C1E596472DB746CA19F98DE8FF" xfId="32"/>
    <cellStyle name="常规_财政拨款收支总表" xfId="33"/>
    <cellStyle name="常规_三公经费预算安排情况表" xfId="22"/>
    <cellStyle name="着色 1" xfId="4"/>
    <cellStyle name="着色 2" xfId="16"/>
    <cellStyle name="着色 3" xfId="34"/>
    <cellStyle name="着色 4" xfId="35"/>
    <cellStyle name="着色 5" xfId="8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/>
  </sheetViews>
  <sheetFormatPr defaultColWidth="9.140625" defaultRowHeight="16.149999999999999" customHeight="1"/>
  <cols>
    <col min="1" max="1" width="36.7109375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91" customFormat="1" ht="15" customHeight="1">
      <c r="A1" s="100" t="s">
        <v>0</v>
      </c>
      <c r="B1" s="60"/>
      <c r="C1" s="60"/>
      <c r="D1" s="60"/>
    </row>
    <row r="2" spans="1:4" s="98" customFormat="1" ht="39.950000000000003" customHeight="1">
      <c r="A2" s="131" t="s">
        <v>1</v>
      </c>
      <c r="B2" s="131"/>
      <c r="C2" s="131"/>
      <c r="D2" s="131"/>
    </row>
    <row r="3" spans="1:4" s="29" customFormat="1" ht="20.100000000000001" customHeight="1">
      <c r="A3" s="132" t="s">
        <v>2</v>
      </c>
      <c r="B3" s="133"/>
      <c r="C3" s="133"/>
      <c r="D3" s="60" t="s">
        <v>3</v>
      </c>
    </row>
    <row r="4" spans="1:4" s="120" customFormat="1" ht="22.5" customHeight="1">
      <c r="A4" s="134" t="s">
        <v>4</v>
      </c>
      <c r="B4" s="134"/>
      <c r="C4" s="134" t="s">
        <v>5</v>
      </c>
      <c r="D4" s="134"/>
    </row>
    <row r="5" spans="1:4" s="120" customFormat="1" ht="22.5" customHeight="1">
      <c r="A5" s="61" t="s">
        <v>6</v>
      </c>
      <c r="B5" s="61" t="s">
        <v>7</v>
      </c>
      <c r="C5" s="61" t="s">
        <v>6</v>
      </c>
      <c r="D5" s="61" t="s">
        <v>7</v>
      </c>
    </row>
    <row r="6" spans="1:4" s="99" customFormat="1" ht="21.95" customHeight="1">
      <c r="A6" s="89" t="s">
        <v>8</v>
      </c>
      <c r="B6" s="106">
        <v>3139233</v>
      </c>
      <c r="C6" s="121" t="s">
        <v>9</v>
      </c>
      <c r="D6" s="122">
        <v>2312229</v>
      </c>
    </row>
    <row r="7" spans="1:4" s="99" customFormat="1" ht="22.5" customHeight="1">
      <c r="A7" s="89" t="s">
        <v>10</v>
      </c>
      <c r="B7" s="106">
        <v>0</v>
      </c>
      <c r="C7" s="121" t="s">
        <v>11</v>
      </c>
      <c r="D7" s="122">
        <v>0</v>
      </c>
    </row>
    <row r="8" spans="1:4" s="99" customFormat="1" ht="22.5" customHeight="1">
      <c r="A8" s="89" t="s">
        <v>12</v>
      </c>
      <c r="B8" s="106">
        <v>0</v>
      </c>
      <c r="C8" s="121" t="s">
        <v>13</v>
      </c>
      <c r="D8" s="122">
        <v>0</v>
      </c>
    </row>
    <row r="9" spans="1:4" s="99" customFormat="1" ht="22.5" customHeight="1">
      <c r="A9" s="89" t="s">
        <v>14</v>
      </c>
      <c r="B9" s="106">
        <v>0</v>
      </c>
      <c r="C9" s="121" t="s">
        <v>15</v>
      </c>
      <c r="D9" s="122">
        <v>0</v>
      </c>
    </row>
    <row r="10" spans="1:4" s="99" customFormat="1" ht="22.5" customHeight="1">
      <c r="A10" s="89" t="s">
        <v>16</v>
      </c>
      <c r="B10" s="106"/>
      <c r="C10" s="121" t="s">
        <v>17</v>
      </c>
      <c r="D10" s="122">
        <v>0</v>
      </c>
    </row>
    <row r="11" spans="1:4" s="99" customFormat="1" ht="22.5" customHeight="1">
      <c r="A11" s="89" t="s">
        <v>18</v>
      </c>
      <c r="B11" s="106">
        <v>0</v>
      </c>
      <c r="C11" s="121" t="s">
        <v>19</v>
      </c>
      <c r="D11" s="122">
        <v>0</v>
      </c>
    </row>
    <row r="12" spans="1:4" s="99" customFormat="1" ht="22.5" customHeight="1">
      <c r="A12" s="89" t="s">
        <v>20</v>
      </c>
      <c r="B12" s="106">
        <v>0</v>
      </c>
      <c r="C12" s="121" t="s">
        <v>21</v>
      </c>
      <c r="D12" s="122">
        <v>0</v>
      </c>
    </row>
    <row r="13" spans="1:4" s="99" customFormat="1" ht="22.5" customHeight="1">
      <c r="A13" s="89" t="s">
        <v>22</v>
      </c>
      <c r="B13" s="106">
        <v>0</v>
      </c>
      <c r="C13" s="121" t="s">
        <v>23</v>
      </c>
      <c r="D13" s="122">
        <v>476923.8</v>
      </c>
    </row>
    <row r="14" spans="1:4" s="99" customFormat="1" ht="22.5" customHeight="1">
      <c r="A14" s="89" t="s">
        <v>24</v>
      </c>
      <c r="B14" s="64">
        <v>0</v>
      </c>
      <c r="C14" s="121" t="s">
        <v>25</v>
      </c>
      <c r="D14" s="122">
        <v>0</v>
      </c>
    </row>
    <row r="15" spans="1:4" s="99" customFormat="1" ht="22.5" customHeight="1">
      <c r="A15" s="89"/>
      <c r="B15" s="64"/>
      <c r="C15" s="121" t="s">
        <v>26</v>
      </c>
      <c r="D15" s="122">
        <v>156232.20000000001</v>
      </c>
    </row>
    <row r="16" spans="1:4" s="99" customFormat="1" ht="22.5" customHeight="1">
      <c r="A16" s="123"/>
      <c r="B16" s="64"/>
      <c r="C16" s="121" t="s">
        <v>27</v>
      </c>
      <c r="D16" s="122">
        <v>0</v>
      </c>
    </row>
    <row r="17" spans="1:4" s="99" customFormat="1" ht="22.5" customHeight="1">
      <c r="A17" s="89"/>
      <c r="B17" s="64"/>
      <c r="C17" s="121" t="s">
        <v>28</v>
      </c>
      <c r="D17" s="124">
        <v>0</v>
      </c>
    </row>
    <row r="18" spans="1:4" s="99" customFormat="1" ht="21.95" customHeight="1">
      <c r="A18" s="89"/>
      <c r="B18" s="64"/>
      <c r="C18" s="121" t="s">
        <v>29</v>
      </c>
      <c r="D18" s="122">
        <v>0</v>
      </c>
    </row>
    <row r="19" spans="1:4" s="99" customFormat="1" ht="21.95" customHeight="1">
      <c r="A19" s="89"/>
      <c r="B19" s="64"/>
      <c r="C19" s="125" t="s">
        <v>30</v>
      </c>
      <c r="D19" s="124">
        <v>0</v>
      </c>
    </row>
    <row r="20" spans="1:4" s="99" customFormat="1" ht="21.95" customHeight="1">
      <c r="A20" s="89"/>
      <c r="B20" s="106"/>
      <c r="C20" s="125" t="s">
        <v>31</v>
      </c>
      <c r="D20" s="122">
        <v>0</v>
      </c>
    </row>
    <row r="21" spans="1:4" s="24" customFormat="1" ht="21.95" customHeight="1">
      <c r="A21" s="126"/>
      <c r="B21" s="64"/>
      <c r="C21" s="127" t="s">
        <v>32</v>
      </c>
      <c r="D21" s="124">
        <v>0</v>
      </c>
    </row>
    <row r="22" spans="1:4" s="24" customFormat="1" ht="21.95" customHeight="1">
      <c r="A22" s="126"/>
      <c r="B22" s="64"/>
      <c r="C22" s="127" t="s">
        <v>33</v>
      </c>
      <c r="D22" s="124">
        <v>0</v>
      </c>
    </row>
    <row r="23" spans="1:4" s="24" customFormat="1" ht="21.95" customHeight="1">
      <c r="A23" s="126"/>
      <c r="B23" s="64"/>
      <c r="C23" s="128" t="s">
        <v>34</v>
      </c>
      <c r="D23" s="124">
        <v>0</v>
      </c>
    </row>
    <row r="24" spans="1:4" s="24" customFormat="1" ht="21.95" customHeight="1">
      <c r="A24" s="126"/>
      <c r="B24" s="64"/>
      <c r="C24" s="127" t="s">
        <v>35</v>
      </c>
      <c r="D24" s="124">
        <v>0</v>
      </c>
    </row>
    <row r="25" spans="1:4" s="24" customFormat="1" ht="21.95" customHeight="1">
      <c r="A25" s="126"/>
      <c r="B25" s="64"/>
      <c r="C25" s="127" t="s">
        <v>36</v>
      </c>
      <c r="D25" s="124">
        <v>193848</v>
      </c>
    </row>
    <row r="26" spans="1:4" s="24" customFormat="1" ht="21.95" customHeight="1">
      <c r="A26" s="126"/>
      <c r="B26" s="64"/>
      <c r="C26" s="127" t="s">
        <v>37</v>
      </c>
      <c r="D26" s="124">
        <v>0</v>
      </c>
    </row>
    <row r="27" spans="1:4" s="24" customFormat="1" ht="21.95" customHeight="1">
      <c r="A27" s="126"/>
      <c r="B27" s="64"/>
      <c r="C27" s="127" t="s">
        <v>38</v>
      </c>
      <c r="D27" s="124">
        <v>0</v>
      </c>
    </row>
    <row r="28" spans="1:4" s="24" customFormat="1" ht="21.95" customHeight="1">
      <c r="A28" s="126"/>
      <c r="B28" s="64"/>
      <c r="C28" s="127" t="s">
        <v>39</v>
      </c>
      <c r="D28" s="124">
        <v>0</v>
      </c>
    </row>
    <row r="29" spans="1:4" s="24" customFormat="1" ht="21.95" customHeight="1">
      <c r="A29" s="126"/>
      <c r="B29" s="64"/>
      <c r="C29" s="127" t="s">
        <v>40</v>
      </c>
      <c r="D29" s="124">
        <v>0</v>
      </c>
    </row>
    <row r="30" spans="1:4" s="24" customFormat="1" ht="21.95" customHeight="1">
      <c r="A30" s="126"/>
      <c r="B30" s="64"/>
      <c r="C30" s="127" t="s">
        <v>41</v>
      </c>
      <c r="D30" s="124">
        <v>0</v>
      </c>
    </row>
    <row r="31" spans="1:4" s="24" customFormat="1" ht="21.95" customHeight="1">
      <c r="A31" s="126"/>
      <c r="B31" s="64"/>
      <c r="C31" s="127" t="s">
        <v>42</v>
      </c>
      <c r="D31" s="124">
        <v>0</v>
      </c>
    </row>
    <row r="32" spans="1:4" s="24" customFormat="1" ht="21.95" customHeight="1">
      <c r="A32" s="126"/>
      <c r="B32" s="64"/>
      <c r="C32" s="127" t="s">
        <v>43</v>
      </c>
      <c r="D32" s="124">
        <v>0</v>
      </c>
    </row>
    <row r="33" spans="1:4" s="24" customFormat="1" ht="21.95" customHeight="1">
      <c r="A33" s="126"/>
      <c r="B33" s="64"/>
      <c r="C33" s="127" t="s">
        <v>44</v>
      </c>
      <c r="D33" s="124">
        <v>0</v>
      </c>
    </row>
    <row r="34" spans="1:4" ht="21.95" customHeight="1">
      <c r="A34" s="129"/>
      <c r="B34" s="108"/>
      <c r="C34" s="129"/>
      <c r="D34" s="130"/>
    </row>
    <row r="35" spans="1:4" ht="21.95" customHeight="1">
      <c r="A35" s="94" t="s">
        <v>45</v>
      </c>
      <c r="B35" s="64">
        <f>SUM(B6:B33)</f>
        <v>3139233</v>
      </c>
      <c r="C35" s="94" t="s">
        <v>46</v>
      </c>
      <c r="D35" s="122">
        <f>SUM(D6:D33)</f>
        <v>3139233</v>
      </c>
    </row>
    <row r="36" spans="1:4" ht="21.95" customHeight="1">
      <c r="A36" s="107" t="s">
        <v>47</v>
      </c>
      <c r="B36" s="108"/>
      <c r="C36" s="107" t="s">
        <v>48</v>
      </c>
      <c r="D36" s="130"/>
    </row>
    <row r="37" spans="1:4" ht="21.95" customHeight="1">
      <c r="A37" s="107" t="s">
        <v>49</v>
      </c>
      <c r="C37" s="107"/>
      <c r="D37" s="122"/>
    </row>
    <row r="38" spans="1:4" ht="21.95" customHeight="1">
      <c r="A38" s="107" t="s">
        <v>50</v>
      </c>
      <c r="B38" s="108"/>
      <c r="C38" s="107" t="s">
        <v>50</v>
      </c>
      <c r="D38" s="130"/>
    </row>
    <row r="39" spans="1:4" s="24" customFormat="1" ht="21.95" customHeight="1">
      <c r="A39" s="89" t="s">
        <v>51</v>
      </c>
      <c r="B39" s="106">
        <v>3139233</v>
      </c>
      <c r="C39" s="89" t="s">
        <v>52</v>
      </c>
      <c r="D39" s="122">
        <v>3139233</v>
      </c>
    </row>
  </sheetData>
  <mergeCells count="4">
    <mergeCell ref="A2:D2"/>
    <mergeCell ref="A3:C3"/>
    <mergeCell ref="A4:B4"/>
    <mergeCell ref="C4:D4"/>
  </mergeCells>
  <phoneticPr fontId="16" type="noConversion"/>
  <printOptions horizontalCentered="1"/>
  <pageMargins left="0.39305555555555599" right="0.39305555555555599" top="0.39305555555555599" bottom="0.39305555555555599" header="0.51180555555555596" footer="0.51180555555555596"/>
  <pageSetup paperSize="9" orientation="landscape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showZeros="0" workbookViewId="0"/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91" customFormat="1" ht="15" customHeight="1">
      <c r="A1" s="47" t="s">
        <v>53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39.950000000000003" customHeight="1">
      <c r="A2" s="131" t="s">
        <v>54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s="29" customFormat="1" ht="20.100000000000001" customHeight="1">
      <c r="A3" s="135" t="s">
        <v>2</v>
      </c>
      <c r="B3" s="136"/>
      <c r="C3" s="136"/>
      <c r="D3" s="136"/>
      <c r="E3" s="48"/>
      <c r="F3" s="48"/>
      <c r="G3" s="48"/>
      <c r="H3" s="48"/>
      <c r="I3" s="48"/>
      <c r="J3" s="48"/>
      <c r="K3" s="137" t="s">
        <v>55</v>
      </c>
      <c r="L3" s="137"/>
      <c r="M3" s="137"/>
    </row>
    <row r="4" spans="1:13" s="117" customFormat="1" ht="24.95" customHeight="1">
      <c r="A4" s="145" t="s">
        <v>56</v>
      </c>
      <c r="B4" s="146"/>
      <c r="C4" s="138" t="s">
        <v>57</v>
      </c>
      <c r="D4" s="141" t="s">
        <v>58</v>
      </c>
      <c r="E4" s="141" t="s">
        <v>59</v>
      </c>
      <c r="F4" s="141" t="s">
        <v>60</v>
      </c>
      <c r="G4" s="141" t="s">
        <v>61</v>
      </c>
      <c r="H4" s="141" t="s">
        <v>62</v>
      </c>
      <c r="I4" s="142" t="s">
        <v>63</v>
      </c>
      <c r="J4" s="142" t="s">
        <v>64</v>
      </c>
      <c r="K4" s="141" t="s">
        <v>65</v>
      </c>
      <c r="L4" s="141" t="s">
        <v>47</v>
      </c>
      <c r="M4" s="141" t="s">
        <v>49</v>
      </c>
    </row>
    <row r="5" spans="1:13" s="117" customFormat="1" ht="24.95" customHeight="1">
      <c r="A5" s="147"/>
      <c r="B5" s="148"/>
      <c r="C5" s="139"/>
      <c r="D5" s="141"/>
      <c r="E5" s="141"/>
      <c r="F5" s="141"/>
      <c r="G5" s="141"/>
      <c r="H5" s="141"/>
      <c r="I5" s="143"/>
      <c r="J5" s="143"/>
      <c r="K5" s="141"/>
      <c r="L5" s="141"/>
      <c r="M5" s="141"/>
    </row>
    <row r="6" spans="1:13" s="117" customFormat="1" ht="68.25" customHeight="1">
      <c r="A6" s="61" t="s">
        <v>66</v>
      </c>
      <c r="B6" s="61" t="s">
        <v>67</v>
      </c>
      <c r="C6" s="140"/>
      <c r="D6" s="141"/>
      <c r="E6" s="141"/>
      <c r="F6" s="141"/>
      <c r="G6" s="141"/>
      <c r="H6" s="141"/>
      <c r="I6" s="144"/>
      <c r="J6" s="144"/>
      <c r="K6" s="141"/>
      <c r="L6" s="141"/>
      <c r="M6" s="141"/>
    </row>
    <row r="7" spans="1:13" s="92" customFormat="1" ht="38.25" customHeight="1">
      <c r="A7" s="95"/>
      <c r="B7" s="118" t="s">
        <v>57</v>
      </c>
      <c r="C7" s="64">
        <v>3139233</v>
      </c>
      <c r="D7" s="64">
        <v>3139233</v>
      </c>
      <c r="E7" s="64">
        <v>0</v>
      </c>
      <c r="F7" s="64">
        <v>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</row>
    <row r="8" spans="1:13" s="91" customFormat="1" ht="38.25" customHeight="1">
      <c r="A8" s="95">
        <v>201</v>
      </c>
      <c r="B8" s="119" t="s">
        <v>68</v>
      </c>
      <c r="C8" s="64">
        <v>2312229</v>
      </c>
      <c r="D8" s="64">
        <v>2312229</v>
      </c>
      <c r="E8" s="64">
        <v>0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4">
        <v>0</v>
      </c>
    </row>
    <row r="9" spans="1:13" ht="38.25" customHeight="1">
      <c r="A9" s="95">
        <v>20104</v>
      </c>
      <c r="B9" s="119" t="s">
        <v>69</v>
      </c>
      <c r="C9" s="64">
        <v>2312229</v>
      </c>
      <c r="D9" s="64">
        <v>2312229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</row>
    <row r="10" spans="1:13" ht="38.25" customHeight="1">
      <c r="A10" s="95">
        <v>2010408</v>
      </c>
      <c r="B10" s="119" t="s">
        <v>70</v>
      </c>
      <c r="C10" s="64">
        <v>2312229</v>
      </c>
      <c r="D10" s="64">
        <v>2312229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</row>
    <row r="11" spans="1:13" ht="38.25" customHeight="1">
      <c r="A11" s="95">
        <v>208</v>
      </c>
      <c r="B11" s="119" t="s">
        <v>71</v>
      </c>
      <c r="C11" s="64">
        <v>476923.8</v>
      </c>
      <c r="D11" s="64">
        <v>476923.8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</row>
    <row r="12" spans="1:13" ht="38.25" customHeight="1">
      <c r="A12" s="95">
        <v>20805</v>
      </c>
      <c r="B12" s="119" t="s">
        <v>72</v>
      </c>
      <c r="C12" s="64">
        <v>476923.8</v>
      </c>
      <c r="D12" s="64">
        <v>476923.8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</row>
    <row r="13" spans="1:13" ht="38.25" customHeight="1">
      <c r="A13" s="95">
        <v>2080505</v>
      </c>
      <c r="B13" s="119" t="s">
        <v>73</v>
      </c>
      <c r="C13" s="64">
        <v>340660.68</v>
      </c>
      <c r="D13" s="64">
        <v>340660.68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</row>
    <row r="14" spans="1:13" ht="38.25" customHeight="1">
      <c r="A14" s="95">
        <v>2080506</v>
      </c>
      <c r="B14" s="119" t="s">
        <v>74</v>
      </c>
      <c r="C14" s="64">
        <v>136263.12</v>
      </c>
      <c r="D14" s="64">
        <v>136263.12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</row>
    <row r="15" spans="1:13" ht="38.25" customHeight="1">
      <c r="A15" s="95">
        <v>210</v>
      </c>
      <c r="B15" s="119" t="s">
        <v>75</v>
      </c>
      <c r="C15" s="64">
        <v>156232.20000000001</v>
      </c>
      <c r="D15" s="64">
        <v>156232.20000000001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</row>
    <row r="16" spans="1:13" ht="38.25" customHeight="1">
      <c r="A16" s="95">
        <v>21011</v>
      </c>
      <c r="B16" s="119" t="s">
        <v>76</v>
      </c>
      <c r="C16" s="64">
        <v>156232.20000000001</v>
      </c>
      <c r="D16" s="64">
        <v>156232.20000000001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</row>
    <row r="17" spans="1:13" ht="38.25" customHeight="1">
      <c r="A17" s="95">
        <v>2101102</v>
      </c>
      <c r="B17" s="119" t="s">
        <v>77</v>
      </c>
      <c r="C17" s="64">
        <v>156232.20000000001</v>
      </c>
      <c r="D17" s="64">
        <v>156232.20000000001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</row>
    <row r="18" spans="1:13" ht="38.25" customHeight="1">
      <c r="A18" s="95">
        <v>221</v>
      </c>
      <c r="B18" s="119" t="s">
        <v>78</v>
      </c>
      <c r="C18" s="64">
        <v>193848</v>
      </c>
      <c r="D18" s="64">
        <v>193848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</row>
    <row r="19" spans="1:13" ht="38.25" customHeight="1">
      <c r="A19" s="95">
        <v>22102</v>
      </c>
      <c r="B19" s="119" t="s">
        <v>79</v>
      </c>
      <c r="C19" s="64">
        <v>193848</v>
      </c>
      <c r="D19" s="64">
        <v>193848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</row>
    <row r="20" spans="1:13" ht="38.25" customHeight="1">
      <c r="A20" s="95">
        <v>2210201</v>
      </c>
      <c r="B20" s="119" t="s">
        <v>80</v>
      </c>
      <c r="C20" s="64">
        <v>193848</v>
      </c>
      <c r="D20" s="64">
        <v>193848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</row>
    <row r="21" spans="1:13" ht="38.25" customHeight="1"/>
    <row r="22" spans="1:13" ht="38.25" customHeight="1"/>
    <row r="23" spans="1:13" ht="38.25" customHeight="1"/>
    <row r="24" spans="1:13" ht="38.25" customHeight="1"/>
    <row r="25" spans="1:13" ht="38.25" customHeight="1"/>
    <row r="26" spans="1:13" ht="38.25" customHeight="1"/>
    <row r="27" spans="1:13" ht="38.25" customHeight="1"/>
    <row r="28" spans="1:13" ht="38.25" customHeight="1"/>
    <row r="29" spans="1:13" ht="38.25" customHeight="1"/>
    <row r="30" spans="1:13" ht="38.25" customHeight="1"/>
    <row r="31" spans="1:13" ht="38.25" customHeight="1"/>
    <row r="32" spans="1:13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</sheetData>
  <mergeCells count="15">
    <mergeCell ref="A2:M2"/>
    <mergeCell ref="A3:D3"/>
    <mergeCell ref="K3:M3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4:B5"/>
  </mergeCells>
  <phoneticPr fontId="16" type="noConversion"/>
  <printOptions horizontalCentered="1"/>
  <pageMargins left="0.39305555555555599" right="0.39305555555555599" top="0.39305555555555599" bottom="0.39305555555555599" header="0.51180555555555596" footer="0.51180555555555596"/>
  <pageSetup paperSize="9" scale="98" orientation="landscape" horizontalDpi="18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Zeros="0" zoomScale="115" zoomScaleNormal="115" workbookViewId="0"/>
  </sheetViews>
  <sheetFormatPr defaultColWidth="9"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91" customFormat="1" ht="19.5" customHeight="1">
      <c r="A1" s="47" t="s">
        <v>81</v>
      </c>
      <c r="B1" s="60"/>
      <c r="C1" s="60"/>
      <c r="D1" s="60"/>
      <c r="E1" s="60"/>
      <c r="F1" s="60"/>
      <c r="G1" s="60"/>
      <c r="H1" s="60"/>
    </row>
    <row r="2" spans="1:9" ht="50.25" customHeight="1">
      <c r="A2" s="131" t="s">
        <v>82</v>
      </c>
      <c r="B2" s="131"/>
      <c r="C2" s="131"/>
      <c r="D2" s="131"/>
      <c r="E2" s="131"/>
      <c r="F2" s="131"/>
      <c r="G2" s="131"/>
      <c r="H2" s="131"/>
    </row>
    <row r="3" spans="1:9" s="29" customFormat="1" ht="21.75" customHeight="1">
      <c r="A3" s="135" t="s">
        <v>2</v>
      </c>
      <c r="B3" s="136"/>
      <c r="C3" s="136"/>
      <c r="D3" s="136"/>
      <c r="E3" s="48"/>
      <c r="F3" s="48"/>
      <c r="G3" s="48"/>
      <c r="H3" s="60" t="s">
        <v>55</v>
      </c>
    </row>
    <row r="4" spans="1:9" s="91" customFormat="1" ht="18.75" customHeight="1">
      <c r="A4" s="145" t="s">
        <v>56</v>
      </c>
      <c r="B4" s="146"/>
      <c r="C4" s="138" t="s">
        <v>57</v>
      </c>
      <c r="D4" s="141" t="s">
        <v>83</v>
      </c>
      <c r="E4" s="141" t="s">
        <v>84</v>
      </c>
      <c r="F4" s="141" t="s">
        <v>85</v>
      </c>
      <c r="G4" s="141" t="s">
        <v>86</v>
      </c>
      <c r="H4" s="141" t="s">
        <v>87</v>
      </c>
    </row>
    <row r="5" spans="1:9" s="91" customFormat="1" ht="17.25" customHeight="1">
      <c r="A5" s="147"/>
      <c r="B5" s="148"/>
      <c r="C5" s="139"/>
      <c r="D5" s="141"/>
      <c r="E5" s="141"/>
      <c r="F5" s="141"/>
      <c r="G5" s="141"/>
      <c r="H5" s="141"/>
      <c r="I5" s="29"/>
    </row>
    <row r="6" spans="1:9" s="91" customFormat="1" ht="74.25" customHeight="1">
      <c r="A6" s="61" t="s">
        <v>66</v>
      </c>
      <c r="B6" s="61" t="s">
        <v>67</v>
      </c>
      <c r="C6" s="140"/>
      <c r="D6" s="141"/>
      <c r="E6" s="141"/>
      <c r="F6" s="141"/>
      <c r="G6" s="141"/>
      <c r="H6" s="141"/>
    </row>
    <row r="7" spans="1:9" s="92" customFormat="1" ht="37.5" customHeight="1">
      <c r="A7" s="95"/>
      <c r="B7" s="61" t="s">
        <v>57</v>
      </c>
      <c r="C7" s="106">
        <v>3139233</v>
      </c>
      <c r="D7" s="64">
        <v>3079233</v>
      </c>
      <c r="E7" s="106">
        <v>60000</v>
      </c>
      <c r="F7" s="106">
        <v>0</v>
      </c>
      <c r="G7" s="116">
        <v>0</v>
      </c>
      <c r="H7" s="106">
        <v>0</v>
      </c>
    </row>
    <row r="8" spans="1:9" s="91" customFormat="1" ht="37.5" customHeight="1">
      <c r="A8" s="95">
        <v>201</v>
      </c>
      <c r="B8" s="95" t="s">
        <v>68</v>
      </c>
      <c r="C8" s="106">
        <v>2312229</v>
      </c>
      <c r="D8" s="64">
        <v>2252229</v>
      </c>
      <c r="E8" s="106">
        <v>60000</v>
      </c>
      <c r="F8" s="106">
        <v>0</v>
      </c>
      <c r="G8" s="116">
        <v>0</v>
      </c>
      <c r="H8" s="106">
        <v>0</v>
      </c>
    </row>
    <row r="9" spans="1:9" ht="37.5" customHeight="1">
      <c r="A9" s="95">
        <v>20104</v>
      </c>
      <c r="B9" s="95" t="s">
        <v>69</v>
      </c>
      <c r="C9" s="106">
        <v>2312229</v>
      </c>
      <c r="D9" s="64">
        <v>2252229</v>
      </c>
      <c r="E9" s="106">
        <v>60000</v>
      </c>
      <c r="F9" s="106">
        <v>0</v>
      </c>
      <c r="G9" s="116">
        <v>0</v>
      </c>
      <c r="H9" s="106">
        <v>0</v>
      </c>
    </row>
    <row r="10" spans="1:9" ht="37.5" customHeight="1">
      <c r="A10" s="95">
        <v>2010408</v>
      </c>
      <c r="B10" s="95" t="s">
        <v>70</v>
      </c>
      <c r="C10" s="106">
        <v>2312229</v>
      </c>
      <c r="D10" s="64">
        <v>2252229</v>
      </c>
      <c r="E10" s="106">
        <v>60000</v>
      </c>
      <c r="F10" s="106">
        <v>0</v>
      </c>
      <c r="G10" s="116">
        <v>0</v>
      </c>
      <c r="H10" s="106">
        <v>0</v>
      </c>
    </row>
    <row r="11" spans="1:9" ht="37.5" customHeight="1">
      <c r="A11" s="95">
        <v>208</v>
      </c>
      <c r="B11" s="95" t="s">
        <v>71</v>
      </c>
      <c r="C11" s="106">
        <v>476923.8</v>
      </c>
      <c r="D11" s="64">
        <v>476923.8</v>
      </c>
      <c r="E11" s="106">
        <v>0</v>
      </c>
      <c r="F11" s="106">
        <v>0</v>
      </c>
      <c r="G11" s="116">
        <v>0</v>
      </c>
      <c r="H11" s="106">
        <v>0</v>
      </c>
    </row>
    <row r="12" spans="1:9" ht="37.5" customHeight="1">
      <c r="A12" s="95">
        <v>20805</v>
      </c>
      <c r="B12" s="95" t="s">
        <v>72</v>
      </c>
      <c r="C12" s="106">
        <v>476923.8</v>
      </c>
      <c r="D12" s="64">
        <v>476923.8</v>
      </c>
      <c r="E12" s="106">
        <v>0</v>
      </c>
      <c r="F12" s="106">
        <v>0</v>
      </c>
      <c r="G12" s="116">
        <v>0</v>
      </c>
      <c r="H12" s="106">
        <v>0</v>
      </c>
    </row>
    <row r="13" spans="1:9" ht="37.5" customHeight="1">
      <c r="A13" s="95">
        <v>2080505</v>
      </c>
      <c r="B13" s="95" t="s">
        <v>73</v>
      </c>
      <c r="C13" s="106">
        <v>340660.68</v>
      </c>
      <c r="D13" s="64">
        <v>340660.68</v>
      </c>
      <c r="E13" s="106">
        <v>0</v>
      </c>
      <c r="F13" s="106">
        <v>0</v>
      </c>
      <c r="G13" s="116">
        <v>0</v>
      </c>
      <c r="H13" s="106">
        <v>0</v>
      </c>
    </row>
    <row r="14" spans="1:9" ht="37.5" customHeight="1">
      <c r="A14" s="95">
        <v>2080506</v>
      </c>
      <c r="B14" s="95" t="s">
        <v>74</v>
      </c>
      <c r="C14" s="106">
        <v>136263.12</v>
      </c>
      <c r="D14" s="64">
        <v>136263.12</v>
      </c>
      <c r="E14" s="106">
        <v>0</v>
      </c>
      <c r="F14" s="106">
        <v>0</v>
      </c>
      <c r="G14" s="116">
        <v>0</v>
      </c>
      <c r="H14" s="106">
        <v>0</v>
      </c>
    </row>
    <row r="15" spans="1:9" ht="37.5" customHeight="1">
      <c r="A15" s="95">
        <v>210</v>
      </c>
      <c r="B15" s="95" t="s">
        <v>75</v>
      </c>
      <c r="C15" s="106">
        <v>156232.20000000001</v>
      </c>
      <c r="D15" s="64">
        <v>156232.20000000001</v>
      </c>
      <c r="E15" s="106">
        <v>0</v>
      </c>
      <c r="F15" s="106">
        <v>0</v>
      </c>
      <c r="G15" s="116">
        <v>0</v>
      </c>
      <c r="H15" s="106">
        <v>0</v>
      </c>
    </row>
    <row r="16" spans="1:9" ht="37.5" customHeight="1">
      <c r="A16" s="95">
        <v>21011</v>
      </c>
      <c r="B16" s="95" t="s">
        <v>76</v>
      </c>
      <c r="C16" s="106">
        <v>156232.20000000001</v>
      </c>
      <c r="D16" s="64">
        <v>156232.20000000001</v>
      </c>
      <c r="E16" s="106">
        <v>0</v>
      </c>
      <c r="F16" s="106">
        <v>0</v>
      </c>
      <c r="G16" s="116">
        <v>0</v>
      </c>
      <c r="H16" s="106">
        <v>0</v>
      </c>
    </row>
    <row r="17" spans="1:8" ht="37.5" customHeight="1">
      <c r="A17" s="95">
        <v>2101102</v>
      </c>
      <c r="B17" s="95" t="s">
        <v>77</v>
      </c>
      <c r="C17" s="106">
        <v>156232.20000000001</v>
      </c>
      <c r="D17" s="64">
        <v>156232.20000000001</v>
      </c>
      <c r="E17" s="106">
        <v>0</v>
      </c>
      <c r="F17" s="106">
        <v>0</v>
      </c>
      <c r="G17" s="116">
        <v>0</v>
      </c>
      <c r="H17" s="106">
        <v>0</v>
      </c>
    </row>
    <row r="18" spans="1:8" ht="37.5" customHeight="1">
      <c r="A18" s="95">
        <v>221</v>
      </c>
      <c r="B18" s="95" t="s">
        <v>78</v>
      </c>
      <c r="C18" s="106">
        <v>193848</v>
      </c>
      <c r="D18" s="64">
        <v>193848</v>
      </c>
      <c r="E18" s="106">
        <v>0</v>
      </c>
      <c r="F18" s="106">
        <v>0</v>
      </c>
      <c r="G18" s="116">
        <v>0</v>
      </c>
      <c r="H18" s="106">
        <v>0</v>
      </c>
    </row>
    <row r="19" spans="1:8" ht="37.5" customHeight="1">
      <c r="A19" s="95">
        <v>22102</v>
      </c>
      <c r="B19" s="95" t="s">
        <v>79</v>
      </c>
      <c r="C19" s="106">
        <v>193848</v>
      </c>
      <c r="D19" s="64">
        <v>193848</v>
      </c>
      <c r="E19" s="106">
        <v>0</v>
      </c>
      <c r="F19" s="106">
        <v>0</v>
      </c>
      <c r="G19" s="116">
        <v>0</v>
      </c>
      <c r="H19" s="106">
        <v>0</v>
      </c>
    </row>
    <row r="20" spans="1:8" ht="37.5" customHeight="1">
      <c r="A20" s="95">
        <v>2210201</v>
      </c>
      <c r="B20" s="95" t="s">
        <v>80</v>
      </c>
      <c r="C20" s="106">
        <v>193848</v>
      </c>
      <c r="D20" s="64">
        <v>193848</v>
      </c>
      <c r="E20" s="106">
        <v>0</v>
      </c>
      <c r="F20" s="106">
        <v>0</v>
      </c>
      <c r="G20" s="116">
        <v>0</v>
      </c>
      <c r="H20" s="106">
        <v>0</v>
      </c>
    </row>
    <row r="21" spans="1:8" ht="37.5" customHeight="1"/>
    <row r="22" spans="1:8" ht="37.5" customHeight="1"/>
    <row r="23" spans="1:8" ht="37.5" customHeight="1"/>
    <row r="24" spans="1:8" ht="37.5" customHeight="1"/>
    <row r="25" spans="1:8" ht="37.5" customHeight="1"/>
    <row r="26" spans="1:8" ht="37.5" customHeight="1"/>
    <row r="27" spans="1:8" ht="37.5" customHeight="1"/>
    <row r="28" spans="1:8" ht="37.5" customHeight="1"/>
    <row r="29" spans="1:8" ht="37.5" customHeight="1"/>
    <row r="30" spans="1:8" ht="37.5" customHeight="1"/>
    <row r="31" spans="1:8" ht="37.5" customHeight="1"/>
    <row r="32" spans="1:8" ht="37.5" customHeight="1"/>
    <row r="33" ht="37.5" customHeight="1"/>
    <row r="34" ht="37.5" customHeight="1"/>
    <row r="35" ht="37.5" customHeight="1"/>
    <row r="36" ht="37.5" customHeight="1"/>
    <row r="37" ht="37.5" customHeight="1"/>
    <row r="38" ht="37.5" customHeight="1"/>
  </sheetData>
  <mergeCells count="9">
    <mergeCell ref="A2:H2"/>
    <mergeCell ref="A3:D3"/>
    <mergeCell ref="C4:C6"/>
    <mergeCell ref="D4:D6"/>
    <mergeCell ref="E4:E6"/>
    <mergeCell ref="F4:F6"/>
    <mergeCell ref="G4:G6"/>
    <mergeCell ref="H4:H6"/>
    <mergeCell ref="A4:B5"/>
  </mergeCells>
  <phoneticPr fontId="16" type="noConversion"/>
  <printOptions horizontalCentered="1"/>
  <pageMargins left="0.39305555555555599" right="0.39305555555555599" top="0.48958333333333298" bottom="0.98402777777777795" header="0.51180555555555596" footer="0.51180555555555596"/>
  <pageSetup paperSize="9" orientation="landscape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ColWidth="9"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91" customFormat="1" ht="15" customHeight="1">
      <c r="A1" s="100" t="s">
        <v>88</v>
      </c>
      <c r="B1" s="60"/>
      <c r="C1" s="60"/>
      <c r="D1" s="60"/>
      <c r="E1" s="60"/>
      <c r="F1" s="60"/>
    </row>
    <row r="2" spans="1:6" s="98" customFormat="1" ht="39.950000000000003" customHeight="1">
      <c r="A2" s="131" t="s">
        <v>89</v>
      </c>
      <c r="B2" s="131"/>
      <c r="C2" s="131"/>
      <c r="D2" s="131"/>
      <c r="E2" s="131"/>
      <c r="F2" s="131"/>
    </row>
    <row r="3" spans="1:6" s="29" customFormat="1" ht="20.100000000000001" customHeight="1">
      <c r="A3" s="135" t="s">
        <v>2</v>
      </c>
      <c r="B3" s="136"/>
      <c r="C3" s="136"/>
      <c r="D3" s="101"/>
      <c r="E3" s="60"/>
      <c r="F3" s="60" t="s">
        <v>3</v>
      </c>
    </row>
    <row r="4" spans="1:6" s="29" customFormat="1" ht="24" customHeight="1">
      <c r="A4" s="134" t="s">
        <v>4</v>
      </c>
      <c r="B4" s="134"/>
      <c r="C4" s="149" t="s">
        <v>5</v>
      </c>
      <c r="D4" s="150"/>
      <c r="E4" s="150"/>
      <c r="F4" s="151"/>
    </row>
    <row r="5" spans="1:6" s="29" customFormat="1" ht="39" customHeight="1">
      <c r="A5" s="61" t="s">
        <v>6</v>
      </c>
      <c r="B5" s="61" t="s">
        <v>7</v>
      </c>
      <c r="C5" s="61" t="s">
        <v>6</v>
      </c>
      <c r="D5" s="61" t="s">
        <v>90</v>
      </c>
      <c r="E5" s="61" t="s">
        <v>91</v>
      </c>
      <c r="F5" s="61" t="s">
        <v>92</v>
      </c>
    </row>
    <row r="6" spans="1:6" s="29" customFormat="1" ht="20.100000000000001" customHeight="1">
      <c r="A6" s="95" t="s">
        <v>93</v>
      </c>
      <c r="B6" s="102">
        <f>SUM(B7:B9)</f>
        <v>3139233</v>
      </c>
      <c r="C6" s="95" t="s">
        <v>94</v>
      </c>
      <c r="D6" s="102">
        <f>SUM(D7:D34)</f>
        <v>3139233</v>
      </c>
      <c r="E6" s="102">
        <f>SUM(E7:E35)*1</f>
        <v>0</v>
      </c>
      <c r="F6" s="103"/>
    </row>
    <row r="7" spans="1:6" s="99" customFormat="1" ht="20.100000000000001" customHeight="1">
      <c r="A7" s="89" t="s">
        <v>95</v>
      </c>
      <c r="B7" s="64">
        <v>3139233</v>
      </c>
      <c r="C7" s="104" t="s">
        <v>96</v>
      </c>
      <c r="D7" s="64">
        <v>2312229</v>
      </c>
      <c r="E7" s="64">
        <v>0</v>
      </c>
      <c r="F7" s="105"/>
    </row>
    <row r="8" spans="1:6" s="99" customFormat="1" ht="20.100000000000001" customHeight="1">
      <c r="A8" s="89" t="s">
        <v>97</v>
      </c>
      <c r="B8" s="106">
        <v>0</v>
      </c>
      <c r="C8" s="104" t="s">
        <v>98</v>
      </c>
      <c r="D8" s="64">
        <v>0</v>
      </c>
      <c r="E8" s="106">
        <v>0</v>
      </c>
      <c r="F8" s="105"/>
    </row>
    <row r="9" spans="1:6" s="99" customFormat="1" ht="20.100000000000001" customHeight="1">
      <c r="A9" s="89" t="s">
        <v>99</v>
      </c>
      <c r="B9" s="106"/>
      <c r="C9" s="104" t="s">
        <v>100</v>
      </c>
      <c r="D9" s="64">
        <v>0</v>
      </c>
      <c r="E9" s="106">
        <v>0</v>
      </c>
      <c r="F9" s="105"/>
    </row>
    <row r="10" spans="1:6" s="99" customFormat="1" ht="20.100000000000001" customHeight="1">
      <c r="A10" s="89"/>
      <c r="B10" s="106"/>
      <c r="C10" s="104" t="s">
        <v>101</v>
      </c>
      <c r="D10" s="64">
        <v>0</v>
      </c>
      <c r="E10" s="106">
        <v>0</v>
      </c>
      <c r="F10" s="105"/>
    </row>
    <row r="11" spans="1:6" s="99" customFormat="1" ht="20.100000000000001" customHeight="1">
      <c r="A11" s="89"/>
      <c r="B11" s="106"/>
      <c r="C11" s="104" t="s">
        <v>102</v>
      </c>
      <c r="D11" s="64">
        <v>0</v>
      </c>
      <c r="E11" s="106">
        <v>0</v>
      </c>
      <c r="F11" s="105"/>
    </row>
    <row r="12" spans="1:6" s="99" customFormat="1" ht="20.100000000000001" customHeight="1">
      <c r="A12" s="89"/>
      <c r="B12" s="106"/>
      <c r="C12" s="104" t="s">
        <v>103</v>
      </c>
      <c r="D12" s="64">
        <v>0</v>
      </c>
      <c r="E12" s="106">
        <v>0</v>
      </c>
      <c r="F12" s="105"/>
    </row>
    <row r="13" spans="1:6" s="99" customFormat="1" ht="20.100000000000001" customHeight="1">
      <c r="A13" s="89"/>
      <c r="B13" s="106"/>
      <c r="C13" s="104" t="s">
        <v>104</v>
      </c>
      <c r="D13" s="64">
        <v>0</v>
      </c>
      <c r="E13" s="106">
        <v>0</v>
      </c>
      <c r="F13" s="105"/>
    </row>
    <row r="14" spans="1:6" s="99" customFormat="1" ht="20.100000000000001" customHeight="1">
      <c r="A14" s="89"/>
      <c r="B14" s="106"/>
      <c r="C14" s="104" t="s">
        <v>105</v>
      </c>
      <c r="D14" s="64">
        <v>476923.8</v>
      </c>
      <c r="E14" s="106">
        <v>0</v>
      </c>
      <c r="F14" s="105"/>
    </row>
    <row r="15" spans="1:6" s="99" customFormat="1" ht="20.100000000000001" customHeight="1">
      <c r="A15" s="89"/>
      <c r="B15" s="106"/>
      <c r="C15" s="104" t="s">
        <v>106</v>
      </c>
      <c r="D15" s="64">
        <v>0</v>
      </c>
      <c r="E15" s="106">
        <v>0</v>
      </c>
      <c r="F15" s="105"/>
    </row>
    <row r="16" spans="1:6" s="99" customFormat="1" ht="20.100000000000001" customHeight="1">
      <c r="A16" s="89"/>
      <c r="B16" s="106"/>
      <c r="C16" s="104" t="s">
        <v>107</v>
      </c>
      <c r="D16" s="64">
        <v>156232.20000000001</v>
      </c>
      <c r="E16" s="106">
        <v>0</v>
      </c>
      <c r="F16" s="105"/>
    </row>
    <row r="17" spans="1:6" s="99" customFormat="1" ht="20.100000000000001" customHeight="1">
      <c r="A17" s="89"/>
      <c r="B17" s="106"/>
      <c r="C17" s="104" t="s">
        <v>108</v>
      </c>
      <c r="D17" s="64">
        <v>0</v>
      </c>
      <c r="E17" s="106">
        <v>0</v>
      </c>
      <c r="F17" s="105"/>
    </row>
    <row r="18" spans="1:6" s="99" customFormat="1" ht="20.100000000000001" customHeight="1">
      <c r="A18" s="89"/>
      <c r="B18" s="106"/>
      <c r="C18" s="104" t="s">
        <v>109</v>
      </c>
      <c r="D18" s="64">
        <v>0</v>
      </c>
      <c r="E18" s="106">
        <v>0</v>
      </c>
      <c r="F18" s="105"/>
    </row>
    <row r="19" spans="1:6" s="99" customFormat="1" ht="20.100000000000001" customHeight="1">
      <c r="A19" s="89"/>
      <c r="B19" s="106"/>
      <c r="C19" s="104" t="s">
        <v>110</v>
      </c>
      <c r="D19" s="64">
        <v>0</v>
      </c>
      <c r="E19" s="106">
        <v>0</v>
      </c>
      <c r="F19" s="105"/>
    </row>
    <row r="20" spans="1:6" s="99" customFormat="1" ht="20.100000000000001" customHeight="1">
      <c r="A20" s="89"/>
      <c r="B20" s="106"/>
      <c r="C20" s="104" t="s">
        <v>111</v>
      </c>
      <c r="D20" s="64">
        <v>0</v>
      </c>
      <c r="E20" s="106">
        <v>0</v>
      </c>
      <c r="F20" s="105"/>
    </row>
    <row r="21" spans="1:6" s="99" customFormat="1" ht="20.100000000000001" customHeight="1">
      <c r="A21" s="89"/>
      <c r="B21" s="106"/>
      <c r="C21" s="104" t="s">
        <v>112</v>
      </c>
      <c r="D21" s="64">
        <v>0</v>
      </c>
      <c r="E21" s="106">
        <v>0</v>
      </c>
      <c r="F21" s="105"/>
    </row>
    <row r="22" spans="1:6" s="99" customFormat="1" ht="20.100000000000001" customHeight="1">
      <c r="A22" s="89"/>
      <c r="B22" s="106"/>
      <c r="C22" s="104" t="s">
        <v>113</v>
      </c>
      <c r="D22" s="64">
        <v>0</v>
      </c>
      <c r="E22" s="106">
        <v>0</v>
      </c>
      <c r="F22" s="105"/>
    </row>
    <row r="23" spans="1:6" s="99" customFormat="1" ht="20.100000000000001" customHeight="1">
      <c r="A23" s="89"/>
      <c r="B23" s="106"/>
      <c r="C23" s="104" t="s">
        <v>114</v>
      </c>
      <c r="D23" s="64">
        <v>0</v>
      </c>
      <c r="E23" s="106">
        <v>0</v>
      </c>
      <c r="F23" s="105"/>
    </row>
    <row r="24" spans="1:6" s="99" customFormat="1" ht="20.100000000000001" customHeight="1">
      <c r="A24" s="89"/>
      <c r="B24" s="106"/>
      <c r="C24" s="104" t="s">
        <v>115</v>
      </c>
      <c r="D24" s="64">
        <v>0</v>
      </c>
      <c r="E24" s="106">
        <v>0</v>
      </c>
      <c r="F24" s="105"/>
    </row>
    <row r="25" spans="1:6" s="99" customFormat="1" ht="20.100000000000001" customHeight="1">
      <c r="A25" s="89"/>
      <c r="B25" s="106"/>
      <c r="C25" s="104" t="s">
        <v>116</v>
      </c>
      <c r="D25" s="64">
        <v>0</v>
      </c>
      <c r="E25" s="106">
        <v>0</v>
      </c>
      <c r="F25" s="105"/>
    </row>
    <row r="26" spans="1:6" s="99" customFormat="1" ht="20.100000000000001" customHeight="1">
      <c r="A26" s="89"/>
      <c r="B26" s="106"/>
      <c r="C26" s="104" t="s">
        <v>117</v>
      </c>
      <c r="D26" s="64">
        <v>193848</v>
      </c>
      <c r="E26" s="106">
        <v>0</v>
      </c>
      <c r="F26" s="105"/>
    </row>
    <row r="27" spans="1:6" s="99" customFormat="1" ht="20.100000000000001" customHeight="1">
      <c r="A27" s="89"/>
      <c r="B27" s="106"/>
      <c r="C27" s="104" t="s">
        <v>118</v>
      </c>
      <c r="D27" s="64">
        <v>0</v>
      </c>
      <c r="E27" s="106">
        <v>0</v>
      </c>
      <c r="F27" s="105"/>
    </row>
    <row r="28" spans="1:6" s="99" customFormat="1" ht="20.100000000000001" customHeight="1">
      <c r="A28" s="89"/>
      <c r="B28" s="106"/>
      <c r="C28" s="104" t="s">
        <v>119</v>
      </c>
      <c r="D28" s="64">
        <v>0</v>
      </c>
      <c r="E28" s="106">
        <v>0</v>
      </c>
      <c r="F28" s="105"/>
    </row>
    <row r="29" spans="1:6" s="99" customFormat="1" ht="20.100000000000001" customHeight="1">
      <c r="A29" s="89"/>
      <c r="B29" s="106"/>
      <c r="C29" s="104" t="s">
        <v>120</v>
      </c>
      <c r="D29" s="64">
        <v>0</v>
      </c>
      <c r="E29" s="106">
        <v>0</v>
      </c>
      <c r="F29" s="105"/>
    </row>
    <row r="30" spans="1:6" s="99" customFormat="1" ht="20.100000000000001" customHeight="1">
      <c r="A30" s="89"/>
      <c r="B30" s="106"/>
      <c r="C30" s="104" t="s">
        <v>121</v>
      </c>
      <c r="D30" s="64">
        <v>0</v>
      </c>
      <c r="E30" s="106">
        <v>0</v>
      </c>
      <c r="F30" s="105"/>
    </row>
    <row r="31" spans="1:6" s="99" customFormat="1" ht="20.100000000000001" customHeight="1">
      <c r="A31" s="89" t="s">
        <v>50</v>
      </c>
      <c r="B31" s="64"/>
      <c r="C31" s="104" t="s">
        <v>122</v>
      </c>
      <c r="D31" s="64">
        <v>0</v>
      </c>
      <c r="E31" s="106">
        <v>0</v>
      </c>
      <c r="F31" s="105"/>
    </row>
    <row r="32" spans="1:6" s="99" customFormat="1" ht="20.100000000000001" customHeight="1">
      <c r="A32" s="89"/>
      <c r="B32" s="64"/>
      <c r="C32" s="104" t="s">
        <v>123</v>
      </c>
      <c r="D32" s="64">
        <v>0</v>
      </c>
      <c r="E32" s="106">
        <v>0</v>
      </c>
      <c r="F32" s="105"/>
    </row>
    <row r="33" spans="1:6" s="99" customFormat="1" ht="20.100000000000001" customHeight="1">
      <c r="A33" s="89"/>
      <c r="B33" s="64"/>
      <c r="C33" s="104" t="s">
        <v>124</v>
      </c>
      <c r="D33" s="64">
        <v>0</v>
      </c>
      <c r="E33" s="106">
        <v>0</v>
      </c>
      <c r="F33" s="105"/>
    </row>
    <row r="34" spans="1:6" s="99" customFormat="1" ht="20.100000000000001" customHeight="1">
      <c r="A34" s="89"/>
      <c r="B34" s="64"/>
      <c r="C34" s="104" t="s">
        <v>125</v>
      </c>
      <c r="D34" s="64">
        <v>0</v>
      </c>
      <c r="E34" s="106">
        <v>0</v>
      </c>
      <c r="F34" s="105"/>
    </row>
    <row r="35" spans="1:6" s="29" customFormat="1" ht="20.100000000000001" customHeight="1">
      <c r="A35" s="107"/>
      <c r="B35" s="108"/>
      <c r="C35" s="109"/>
      <c r="D35" s="110"/>
      <c r="E35" s="106"/>
      <c r="F35" s="105"/>
    </row>
    <row r="36" spans="1:6" s="29" customFormat="1" ht="20.100000000000001" customHeight="1">
      <c r="A36" s="111" t="s">
        <v>126</v>
      </c>
      <c r="B36" s="112">
        <f>SUM(B37:B38)</f>
        <v>0</v>
      </c>
      <c r="C36" s="111" t="s">
        <v>127</v>
      </c>
      <c r="D36" s="108"/>
      <c r="E36" s="106"/>
      <c r="F36" s="105"/>
    </row>
    <row r="37" spans="1:6" s="99" customFormat="1" ht="20.100000000000001" customHeight="1">
      <c r="A37" s="89" t="s">
        <v>128</v>
      </c>
      <c r="B37" s="112">
        <v>0</v>
      </c>
      <c r="C37" s="89"/>
      <c r="D37" s="64"/>
      <c r="E37" s="64"/>
      <c r="F37" s="113"/>
    </row>
    <row r="38" spans="1:6" s="99" customFormat="1" ht="20.100000000000001" customHeight="1">
      <c r="A38" s="89" t="s">
        <v>129</v>
      </c>
      <c r="B38" s="112">
        <v>0</v>
      </c>
      <c r="C38" s="89"/>
      <c r="D38" s="64"/>
      <c r="E38" s="106"/>
      <c r="F38" s="105"/>
    </row>
    <row r="39" spans="1:6" s="29" customFormat="1" ht="20.100000000000001" customHeight="1">
      <c r="A39" s="107" t="s">
        <v>130</v>
      </c>
      <c r="B39" s="108"/>
      <c r="C39" s="107" t="s">
        <v>50</v>
      </c>
      <c r="D39" s="108"/>
      <c r="E39" s="108"/>
      <c r="F39" s="114"/>
    </row>
    <row r="40" spans="1:6" s="29" customFormat="1" ht="20.100000000000001" customHeight="1">
      <c r="A40" s="107" t="s">
        <v>51</v>
      </c>
      <c r="B40" s="106">
        <f>B36+B6</f>
        <v>3139233</v>
      </c>
      <c r="C40" s="107" t="s">
        <v>52</v>
      </c>
      <c r="D40" s="64">
        <f>SUM(D7:D39)</f>
        <v>3139233</v>
      </c>
      <c r="E40" s="64">
        <f>SUM(E7:E39)</f>
        <v>0</v>
      </c>
      <c r="F40" s="115"/>
    </row>
  </sheetData>
  <mergeCells count="4">
    <mergeCell ref="A2:F2"/>
    <mergeCell ref="A3:C3"/>
    <mergeCell ref="A4:B4"/>
    <mergeCell ref="C4:F4"/>
  </mergeCells>
  <phoneticPr fontId="16" type="noConversion"/>
  <printOptions horizontalCentered="1"/>
  <pageMargins left="0.39305555555555599" right="0.39305555555555599" top="0.50972222222222197" bottom="0.98402777777777795" header="0.51180555555555596" footer="0.51180555555555596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Zeros="0" workbookViewId="0"/>
  </sheetViews>
  <sheetFormatPr defaultColWidth="9"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91" customFormat="1" ht="15" customHeight="1">
      <c r="A1" s="47" t="s">
        <v>131</v>
      </c>
      <c r="B1" s="60"/>
      <c r="C1" s="60"/>
      <c r="D1" s="60"/>
    </row>
    <row r="2" spans="1:5" ht="39.950000000000003" customHeight="1">
      <c r="A2" s="131" t="s">
        <v>132</v>
      </c>
      <c r="B2" s="131"/>
      <c r="C2" s="131"/>
      <c r="D2" s="131"/>
      <c r="E2" s="131"/>
    </row>
    <row r="3" spans="1:5" s="29" customFormat="1" ht="20.100000000000001" customHeight="1">
      <c r="A3" s="135" t="s">
        <v>2</v>
      </c>
      <c r="B3" s="136"/>
      <c r="C3" s="136"/>
      <c r="D3" s="136"/>
      <c r="E3" s="93" t="s">
        <v>55</v>
      </c>
    </row>
    <row r="4" spans="1:5" s="91" customFormat="1" ht="24.95" customHeight="1">
      <c r="A4" s="145" t="s">
        <v>56</v>
      </c>
      <c r="B4" s="146"/>
      <c r="C4" s="149" t="s">
        <v>133</v>
      </c>
      <c r="D4" s="150"/>
      <c r="E4" s="150"/>
    </row>
    <row r="5" spans="1:5" s="91" customFormat="1" ht="24.95" customHeight="1">
      <c r="A5" s="147"/>
      <c r="B5" s="148"/>
      <c r="C5" s="149" t="s">
        <v>134</v>
      </c>
      <c r="D5" s="150"/>
      <c r="E5" s="151"/>
    </row>
    <row r="6" spans="1:5" s="91" customFormat="1" ht="24.95" customHeight="1">
      <c r="A6" s="61" t="s">
        <v>66</v>
      </c>
      <c r="B6" s="61" t="s">
        <v>67</v>
      </c>
      <c r="C6" s="61" t="s">
        <v>135</v>
      </c>
      <c r="D6" s="61" t="s">
        <v>83</v>
      </c>
      <c r="E6" s="94" t="s">
        <v>84</v>
      </c>
    </row>
    <row r="7" spans="1:5" s="92" customFormat="1" ht="24" customHeight="1">
      <c r="A7" s="95"/>
      <c r="B7" s="61" t="s">
        <v>57</v>
      </c>
      <c r="C7" s="96">
        <v>3139233</v>
      </c>
      <c r="D7" s="96">
        <v>3079233</v>
      </c>
      <c r="E7" s="97">
        <v>60000</v>
      </c>
    </row>
    <row r="8" spans="1:5" s="91" customFormat="1" ht="24" customHeight="1">
      <c r="A8" s="95">
        <v>201</v>
      </c>
      <c r="B8" s="95" t="s">
        <v>68</v>
      </c>
      <c r="C8" s="96">
        <v>2312229</v>
      </c>
      <c r="D8" s="96">
        <v>2252229</v>
      </c>
      <c r="E8" s="97">
        <v>60000</v>
      </c>
    </row>
    <row r="9" spans="1:5" ht="24" customHeight="1">
      <c r="A9" s="95">
        <v>20104</v>
      </c>
      <c r="B9" s="95" t="s">
        <v>69</v>
      </c>
      <c r="C9" s="96">
        <v>2312229</v>
      </c>
      <c r="D9" s="96">
        <v>2252229</v>
      </c>
      <c r="E9" s="97">
        <v>60000</v>
      </c>
    </row>
    <row r="10" spans="1:5" ht="24" customHeight="1">
      <c r="A10" s="95">
        <v>2010408</v>
      </c>
      <c r="B10" s="95" t="s">
        <v>70</v>
      </c>
      <c r="C10" s="96">
        <v>2312229</v>
      </c>
      <c r="D10" s="96">
        <v>2252229</v>
      </c>
      <c r="E10" s="97">
        <v>60000</v>
      </c>
    </row>
    <row r="11" spans="1:5" ht="24" customHeight="1">
      <c r="A11" s="95">
        <v>208</v>
      </c>
      <c r="B11" s="95" t="s">
        <v>71</v>
      </c>
      <c r="C11" s="96">
        <v>476923.8</v>
      </c>
      <c r="D11" s="96">
        <v>476923.8</v>
      </c>
      <c r="E11" s="97">
        <v>0</v>
      </c>
    </row>
    <row r="12" spans="1:5" ht="24" customHeight="1">
      <c r="A12" s="95">
        <v>20805</v>
      </c>
      <c r="B12" s="95" t="s">
        <v>72</v>
      </c>
      <c r="C12" s="96">
        <v>476923.8</v>
      </c>
      <c r="D12" s="96">
        <v>476923.8</v>
      </c>
      <c r="E12" s="97">
        <v>0</v>
      </c>
    </row>
    <row r="13" spans="1:5" ht="24" customHeight="1">
      <c r="A13" s="95">
        <v>2080505</v>
      </c>
      <c r="B13" s="95" t="s">
        <v>73</v>
      </c>
      <c r="C13" s="96">
        <v>340660.68</v>
      </c>
      <c r="D13" s="96">
        <v>340660.68</v>
      </c>
      <c r="E13" s="97">
        <v>0</v>
      </c>
    </row>
    <row r="14" spans="1:5" ht="24" customHeight="1">
      <c r="A14" s="95">
        <v>2080506</v>
      </c>
      <c r="B14" s="95" t="s">
        <v>74</v>
      </c>
      <c r="C14" s="96">
        <v>136263.12</v>
      </c>
      <c r="D14" s="96">
        <v>136263.12</v>
      </c>
      <c r="E14" s="97">
        <v>0</v>
      </c>
    </row>
    <row r="15" spans="1:5" ht="24" customHeight="1">
      <c r="A15" s="95">
        <v>210</v>
      </c>
      <c r="B15" s="95" t="s">
        <v>75</v>
      </c>
      <c r="C15" s="96">
        <v>156232.20000000001</v>
      </c>
      <c r="D15" s="96">
        <v>156232.20000000001</v>
      </c>
      <c r="E15" s="97">
        <v>0</v>
      </c>
    </row>
    <row r="16" spans="1:5" ht="24" customHeight="1">
      <c r="A16" s="95">
        <v>21011</v>
      </c>
      <c r="B16" s="95" t="s">
        <v>76</v>
      </c>
      <c r="C16" s="96">
        <v>156232.20000000001</v>
      </c>
      <c r="D16" s="96">
        <v>156232.20000000001</v>
      </c>
      <c r="E16" s="97">
        <v>0</v>
      </c>
    </row>
    <row r="17" spans="1:5" ht="24" customHeight="1">
      <c r="A17" s="95">
        <v>2101102</v>
      </c>
      <c r="B17" s="95" t="s">
        <v>77</v>
      </c>
      <c r="C17" s="96">
        <v>156232.20000000001</v>
      </c>
      <c r="D17" s="96">
        <v>156232.20000000001</v>
      </c>
      <c r="E17" s="97">
        <v>0</v>
      </c>
    </row>
    <row r="18" spans="1:5" ht="24" customHeight="1">
      <c r="A18" s="95">
        <v>221</v>
      </c>
      <c r="B18" s="95" t="s">
        <v>78</v>
      </c>
      <c r="C18" s="96">
        <v>193848</v>
      </c>
      <c r="D18" s="96">
        <v>193848</v>
      </c>
      <c r="E18" s="97">
        <v>0</v>
      </c>
    </row>
    <row r="19" spans="1:5" ht="24" customHeight="1">
      <c r="A19" s="95">
        <v>22102</v>
      </c>
      <c r="B19" s="95" t="s">
        <v>79</v>
      </c>
      <c r="C19" s="96">
        <v>193848</v>
      </c>
      <c r="D19" s="96">
        <v>193848</v>
      </c>
      <c r="E19" s="97">
        <v>0</v>
      </c>
    </row>
    <row r="20" spans="1:5" ht="24" customHeight="1">
      <c r="A20" s="95">
        <v>2210201</v>
      </c>
      <c r="B20" s="95" t="s">
        <v>80</v>
      </c>
      <c r="C20" s="96">
        <v>193848</v>
      </c>
      <c r="D20" s="96">
        <v>193848</v>
      </c>
      <c r="E20" s="97">
        <v>0</v>
      </c>
    </row>
    <row r="21" spans="1:5" ht="24" customHeight="1"/>
    <row r="22" spans="1:5" ht="24" customHeight="1"/>
    <row r="23" spans="1:5" ht="24" customHeight="1"/>
    <row r="24" spans="1:5" ht="24" customHeight="1"/>
    <row r="25" spans="1:5" ht="24" customHeight="1"/>
    <row r="26" spans="1:5" ht="24" customHeight="1"/>
    <row r="27" spans="1:5" ht="24" customHeight="1"/>
    <row r="28" spans="1:5" ht="24" customHeight="1"/>
    <row r="29" spans="1:5" ht="24" customHeight="1"/>
    <row r="30" spans="1:5" ht="24" customHeight="1"/>
    <row r="31" spans="1:5" ht="24" customHeight="1"/>
    <row r="32" spans="1: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</sheetData>
  <mergeCells count="5">
    <mergeCell ref="A2:E2"/>
    <mergeCell ref="A3:D3"/>
    <mergeCell ref="C4:E4"/>
    <mergeCell ref="C5:E5"/>
    <mergeCell ref="A4:B5"/>
  </mergeCells>
  <phoneticPr fontId="16" type="noConversion"/>
  <printOptions horizontalCentered="1"/>
  <pageMargins left="0.39305555555555599" right="0.39305555555555599" top="0.98402777777777795" bottom="0.98402777777777795" header="0.51180555555555596" footer="0.51180555555555596"/>
  <pageSetup paperSize="9" orientation="landscape" horizontalDpi="180" verticalDpi="18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tabSelected="1" workbookViewId="0">
      <selection activeCell="D12" sqref="D12"/>
    </sheetView>
  </sheetViews>
  <sheetFormatPr defaultColWidth="9"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82" t="s">
        <v>136</v>
      </c>
    </row>
    <row r="2" spans="1:6" ht="39.950000000000003" customHeight="1">
      <c r="A2" s="131" t="s">
        <v>137</v>
      </c>
      <c r="B2" s="131"/>
      <c r="C2" s="131"/>
      <c r="D2" s="131"/>
    </row>
    <row r="3" spans="1:6" s="29" customFormat="1" ht="20.100000000000001" customHeight="1">
      <c r="A3" s="135" t="s">
        <v>2</v>
      </c>
      <c r="B3" s="136"/>
      <c r="C3" s="136"/>
      <c r="D3" s="49" t="s">
        <v>3</v>
      </c>
      <c r="E3"/>
      <c r="F3"/>
    </row>
    <row r="4" spans="1:6" s="58" customFormat="1" ht="21.95" customHeight="1">
      <c r="A4" s="152" t="s">
        <v>138</v>
      </c>
      <c r="B4" s="152"/>
      <c r="C4" s="153" t="s">
        <v>139</v>
      </c>
      <c r="D4" s="154"/>
      <c r="E4"/>
      <c r="F4"/>
    </row>
    <row r="5" spans="1:6" s="58" customFormat="1" ht="21.95" customHeight="1">
      <c r="A5" s="50" t="s">
        <v>66</v>
      </c>
      <c r="B5" s="50" t="s">
        <v>67</v>
      </c>
      <c r="C5" s="50" t="s">
        <v>140</v>
      </c>
      <c r="D5" s="50" t="s">
        <v>141</v>
      </c>
      <c r="E5"/>
      <c r="F5"/>
    </row>
    <row r="6" spans="1:6" s="24" customFormat="1" ht="21.95" customHeight="1">
      <c r="A6" s="83" t="s">
        <v>142</v>
      </c>
      <c r="B6" s="83" t="s">
        <v>57</v>
      </c>
      <c r="C6" s="84">
        <v>2859233</v>
      </c>
      <c r="D6" s="84">
        <v>280000</v>
      </c>
    </row>
    <row r="7" spans="1:6" s="24" customFormat="1" ht="21.95" customHeight="1">
      <c r="A7" s="85">
        <v>301</v>
      </c>
      <c r="B7" s="86" t="s">
        <v>143</v>
      </c>
      <c r="C7" s="84">
        <v>2858213</v>
      </c>
      <c r="D7" s="84"/>
    </row>
    <row r="8" spans="1:6" s="24" customFormat="1" ht="21.95" customHeight="1">
      <c r="A8" s="87">
        <v>30101</v>
      </c>
      <c r="B8" s="88" t="s">
        <v>144</v>
      </c>
      <c r="C8" s="84">
        <v>1086756</v>
      </c>
      <c r="D8" s="84"/>
    </row>
    <row r="9" spans="1:6" s="24" customFormat="1" ht="21.95" customHeight="1">
      <c r="A9" s="87">
        <v>30102</v>
      </c>
      <c r="B9" s="88" t="s">
        <v>145</v>
      </c>
      <c r="C9" s="84">
        <v>808030</v>
      </c>
      <c r="D9" s="84"/>
    </row>
    <row r="10" spans="1:6" s="24" customFormat="1" ht="21.95" customHeight="1">
      <c r="A10" s="87">
        <v>30103</v>
      </c>
      <c r="B10" s="88" t="s">
        <v>146</v>
      </c>
      <c r="C10" s="84">
        <v>136423</v>
      </c>
      <c r="D10" s="84"/>
    </row>
    <row r="11" spans="1:6" s="24" customFormat="1" ht="21.95" customHeight="1">
      <c r="A11" s="87">
        <v>30106</v>
      </c>
      <c r="B11" s="89" t="s">
        <v>147</v>
      </c>
      <c r="C11" s="84">
        <v>0</v>
      </c>
      <c r="D11" s="84"/>
    </row>
    <row r="12" spans="1:6" s="24" customFormat="1" ht="21.95" customHeight="1">
      <c r="A12" s="87">
        <v>30107</v>
      </c>
      <c r="B12" s="89" t="s">
        <v>148</v>
      </c>
      <c r="C12" s="84">
        <v>0</v>
      </c>
      <c r="D12" s="84"/>
    </row>
    <row r="13" spans="1:6" s="24" customFormat="1" ht="21.95" customHeight="1">
      <c r="A13" s="87">
        <v>30108</v>
      </c>
      <c r="B13" s="89" t="s">
        <v>149</v>
      </c>
      <c r="C13" s="84">
        <v>340660.68</v>
      </c>
      <c r="D13" s="84"/>
    </row>
    <row r="14" spans="1:6" s="24" customFormat="1" ht="21.95" customHeight="1">
      <c r="A14" s="87">
        <v>30109</v>
      </c>
      <c r="B14" s="89" t="s">
        <v>150</v>
      </c>
      <c r="C14" s="84">
        <v>136263.12</v>
      </c>
      <c r="D14" s="84"/>
    </row>
    <row r="15" spans="1:6" s="24" customFormat="1" ht="21.95" customHeight="1">
      <c r="A15" s="87">
        <v>30110</v>
      </c>
      <c r="B15" s="89" t="s">
        <v>151</v>
      </c>
      <c r="C15" s="84">
        <v>147337.32</v>
      </c>
      <c r="D15" s="84"/>
    </row>
    <row r="16" spans="1:6" s="24" customFormat="1" ht="21.95" customHeight="1">
      <c r="A16" s="87">
        <v>30111</v>
      </c>
      <c r="B16" s="89" t="s">
        <v>152</v>
      </c>
      <c r="C16" s="84">
        <v>0</v>
      </c>
      <c r="D16" s="84"/>
    </row>
    <row r="17" spans="1:4" s="24" customFormat="1" ht="21.95" customHeight="1">
      <c r="A17" s="87">
        <v>30112</v>
      </c>
      <c r="B17" s="89" t="s">
        <v>153</v>
      </c>
      <c r="C17" s="84">
        <v>8894.8799999999992</v>
      </c>
      <c r="D17" s="84"/>
    </row>
    <row r="18" spans="1:4" s="24" customFormat="1" ht="21.95" customHeight="1">
      <c r="A18" s="87">
        <v>30113</v>
      </c>
      <c r="B18" s="89" t="s">
        <v>154</v>
      </c>
      <c r="C18" s="84">
        <v>193848</v>
      </c>
      <c r="D18" s="84"/>
    </row>
    <row r="19" spans="1:4" s="24" customFormat="1" ht="21.95" customHeight="1">
      <c r="A19" s="87">
        <v>30114</v>
      </c>
      <c r="B19" s="89" t="s">
        <v>155</v>
      </c>
      <c r="C19" s="84">
        <v>0</v>
      </c>
      <c r="D19" s="84"/>
    </row>
    <row r="20" spans="1:4" s="24" customFormat="1" ht="21.95" customHeight="1">
      <c r="A20" s="87">
        <v>30199</v>
      </c>
      <c r="B20" s="88" t="s">
        <v>156</v>
      </c>
      <c r="C20" s="84">
        <v>0</v>
      </c>
      <c r="D20" s="84"/>
    </row>
    <row r="21" spans="1:4" s="24" customFormat="1" ht="21.95" customHeight="1">
      <c r="A21" s="87">
        <v>302</v>
      </c>
      <c r="B21" s="90" t="s">
        <v>157</v>
      </c>
      <c r="C21" s="84"/>
      <c r="D21" s="84">
        <v>280000</v>
      </c>
    </row>
    <row r="22" spans="1:4" s="24" customFormat="1" ht="21.95" customHeight="1">
      <c r="A22" s="87">
        <v>30201</v>
      </c>
      <c r="B22" s="88" t="s">
        <v>158</v>
      </c>
      <c r="C22" s="84"/>
      <c r="D22" s="84">
        <v>30000</v>
      </c>
    </row>
    <row r="23" spans="1:4" s="24" customFormat="1" ht="21.95" customHeight="1">
      <c r="A23" s="87">
        <v>30202</v>
      </c>
      <c r="B23" s="88" t="s">
        <v>159</v>
      </c>
      <c r="C23" s="84"/>
      <c r="D23" s="84">
        <v>14000</v>
      </c>
    </row>
    <row r="24" spans="1:4" s="24" customFormat="1" ht="21.95" customHeight="1">
      <c r="A24" s="87">
        <v>30203</v>
      </c>
      <c r="B24" s="88" t="s">
        <v>160</v>
      </c>
      <c r="C24" s="84"/>
      <c r="D24" s="84">
        <v>0</v>
      </c>
    </row>
    <row r="25" spans="1:4" s="24" customFormat="1" ht="21.95" customHeight="1">
      <c r="A25" s="87">
        <v>30204</v>
      </c>
      <c r="B25" s="88" t="s">
        <v>161</v>
      </c>
      <c r="C25" s="84"/>
      <c r="D25" s="84">
        <v>0</v>
      </c>
    </row>
    <row r="26" spans="1:4" s="24" customFormat="1" ht="21.95" customHeight="1">
      <c r="A26" s="87">
        <v>30205</v>
      </c>
      <c r="B26" s="88" t="s">
        <v>162</v>
      </c>
      <c r="C26" s="84"/>
      <c r="D26" s="84">
        <v>0</v>
      </c>
    </row>
    <row r="27" spans="1:4" s="24" customFormat="1" ht="21.95" customHeight="1">
      <c r="A27" s="87">
        <v>30206</v>
      </c>
      <c r="B27" s="88" t="s">
        <v>163</v>
      </c>
      <c r="C27" s="84"/>
      <c r="D27" s="84">
        <v>0</v>
      </c>
    </row>
    <row r="28" spans="1:4" s="24" customFormat="1" ht="21.95" customHeight="1">
      <c r="A28" s="87">
        <v>30207</v>
      </c>
      <c r="B28" s="88" t="s">
        <v>164</v>
      </c>
      <c r="C28" s="84"/>
      <c r="D28" s="84">
        <v>20000</v>
      </c>
    </row>
    <row r="29" spans="1:4" s="24" customFormat="1" ht="21.95" customHeight="1">
      <c r="A29" s="87">
        <v>30208</v>
      </c>
      <c r="B29" s="88" t="s">
        <v>165</v>
      </c>
      <c r="C29" s="84"/>
      <c r="D29" s="84">
        <v>0</v>
      </c>
    </row>
    <row r="30" spans="1:4" s="24" customFormat="1" ht="21.95" customHeight="1">
      <c r="A30" s="87">
        <v>30209</v>
      </c>
      <c r="B30" s="88" t="s">
        <v>166</v>
      </c>
      <c r="C30" s="84"/>
      <c r="D30" s="84">
        <v>5000</v>
      </c>
    </row>
    <row r="31" spans="1:4" s="24" customFormat="1" ht="21.95" customHeight="1">
      <c r="A31" s="87">
        <v>30211</v>
      </c>
      <c r="B31" s="88" t="s">
        <v>167</v>
      </c>
      <c r="C31" s="84"/>
      <c r="D31" s="84">
        <v>25000</v>
      </c>
    </row>
    <row r="32" spans="1:4" s="24" customFormat="1" ht="21.95" customHeight="1">
      <c r="A32" s="87">
        <v>30212</v>
      </c>
      <c r="B32" s="88" t="s">
        <v>168</v>
      </c>
      <c r="C32" s="84"/>
      <c r="D32" s="84">
        <v>0</v>
      </c>
    </row>
    <row r="33" spans="1:4" s="24" customFormat="1" ht="21.95" customHeight="1">
      <c r="A33" s="87">
        <v>30213</v>
      </c>
      <c r="B33" s="88" t="s">
        <v>169</v>
      </c>
      <c r="C33" s="84"/>
      <c r="D33" s="84">
        <v>25000</v>
      </c>
    </row>
    <row r="34" spans="1:4" s="24" customFormat="1" ht="21.95" customHeight="1">
      <c r="A34" s="87">
        <v>30214</v>
      </c>
      <c r="B34" s="88" t="s">
        <v>170</v>
      </c>
      <c r="C34" s="84"/>
      <c r="D34" s="84">
        <v>0</v>
      </c>
    </row>
    <row r="35" spans="1:4" s="24" customFormat="1" ht="21.95" customHeight="1">
      <c r="A35" s="87">
        <v>30215</v>
      </c>
      <c r="B35" s="88" t="s">
        <v>171</v>
      </c>
      <c r="C35" s="84"/>
      <c r="D35" s="84">
        <v>0</v>
      </c>
    </row>
    <row r="36" spans="1:4" s="24" customFormat="1" ht="21.95" customHeight="1">
      <c r="A36" s="87">
        <v>30216</v>
      </c>
      <c r="B36" s="88" t="s">
        <v>172</v>
      </c>
      <c r="C36" s="84"/>
      <c r="D36" s="84">
        <v>0</v>
      </c>
    </row>
    <row r="37" spans="1:4" s="24" customFormat="1" ht="21.95" customHeight="1">
      <c r="A37" s="87">
        <v>30217</v>
      </c>
      <c r="B37" s="88" t="s">
        <v>173</v>
      </c>
      <c r="C37" s="84"/>
      <c r="D37" s="84">
        <v>0</v>
      </c>
    </row>
    <row r="38" spans="1:4" s="24" customFormat="1" ht="21.95" customHeight="1">
      <c r="A38" s="87">
        <v>30218</v>
      </c>
      <c r="B38" s="88" t="s">
        <v>174</v>
      </c>
      <c r="C38" s="84"/>
      <c r="D38" s="84">
        <v>0</v>
      </c>
    </row>
    <row r="39" spans="1:4" s="24" customFormat="1" ht="21.95" customHeight="1">
      <c r="A39" s="87">
        <v>30219</v>
      </c>
      <c r="B39" s="88" t="s">
        <v>175</v>
      </c>
      <c r="C39" s="84"/>
      <c r="D39" s="84">
        <v>0</v>
      </c>
    </row>
    <row r="40" spans="1:4" s="24" customFormat="1" ht="21.95" customHeight="1">
      <c r="A40" s="87">
        <v>30225</v>
      </c>
      <c r="B40" s="88" t="s">
        <v>176</v>
      </c>
      <c r="C40" s="84"/>
      <c r="D40" s="84">
        <v>0</v>
      </c>
    </row>
    <row r="41" spans="1:4" s="24" customFormat="1" ht="21.95" customHeight="1">
      <c r="A41" s="87">
        <v>30226</v>
      </c>
      <c r="B41" s="88" t="s">
        <v>177</v>
      </c>
      <c r="C41" s="84"/>
      <c r="D41" s="84">
        <v>0</v>
      </c>
    </row>
    <row r="42" spans="1:4" s="24" customFormat="1" ht="21.95" customHeight="1">
      <c r="A42" s="87">
        <v>30227</v>
      </c>
      <c r="B42" s="88" t="s">
        <v>178</v>
      </c>
      <c r="C42" s="84"/>
      <c r="D42" s="84">
        <v>0</v>
      </c>
    </row>
    <row r="43" spans="1:4" s="24" customFormat="1" ht="21.95" customHeight="1">
      <c r="A43" s="87">
        <v>30228</v>
      </c>
      <c r="B43" s="88" t="s">
        <v>179</v>
      </c>
      <c r="C43" s="84"/>
      <c r="D43" s="84">
        <v>5000</v>
      </c>
    </row>
    <row r="44" spans="1:4" s="24" customFormat="1" ht="21.95" customHeight="1">
      <c r="A44" s="87">
        <v>30229</v>
      </c>
      <c r="B44" s="88" t="s">
        <v>180</v>
      </c>
      <c r="C44" s="84"/>
      <c r="D44" s="84">
        <v>0</v>
      </c>
    </row>
    <row r="45" spans="1:4" s="24" customFormat="1" ht="21.95" customHeight="1">
      <c r="A45" s="87">
        <v>30231</v>
      </c>
      <c r="B45" s="88" t="s">
        <v>181</v>
      </c>
      <c r="C45" s="84"/>
      <c r="D45" s="84">
        <v>30000</v>
      </c>
    </row>
    <row r="46" spans="1:4" s="24" customFormat="1" ht="21.95" customHeight="1">
      <c r="A46" s="155">
        <v>30239</v>
      </c>
      <c r="B46" s="89" t="s">
        <v>182</v>
      </c>
      <c r="C46" s="84"/>
      <c r="D46" s="84">
        <v>96000</v>
      </c>
    </row>
    <row r="47" spans="1:4" s="24" customFormat="1" ht="21.95" customHeight="1">
      <c r="A47" s="156"/>
      <c r="B47" s="89" t="s">
        <v>183</v>
      </c>
      <c r="C47" s="84"/>
      <c r="D47" s="84">
        <v>0</v>
      </c>
    </row>
    <row r="48" spans="1:4" s="24" customFormat="1" ht="21.95" customHeight="1">
      <c r="A48" s="87">
        <v>30240</v>
      </c>
      <c r="B48" s="88" t="s">
        <v>184</v>
      </c>
      <c r="C48" s="84"/>
      <c r="D48" s="84">
        <v>0</v>
      </c>
    </row>
    <row r="49" spans="1:4" s="24" customFormat="1" ht="21.95" customHeight="1">
      <c r="A49" s="87">
        <v>30299</v>
      </c>
      <c r="B49" s="88" t="s">
        <v>185</v>
      </c>
      <c r="C49" s="84"/>
      <c r="D49" s="84">
        <v>30000</v>
      </c>
    </row>
    <row r="50" spans="1:4" s="24" customFormat="1" ht="21.95" customHeight="1">
      <c r="A50" s="87">
        <v>303</v>
      </c>
      <c r="B50" s="90" t="s">
        <v>186</v>
      </c>
      <c r="C50" s="84">
        <v>1020</v>
      </c>
      <c r="D50" s="84"/>
    </row>
    <row r="51" spans="1:4" s="24" customFormat="1" ht="21.95" customHeight="1">
      <c r="A51" s="87">
        <v>30301</v>
      </c>
      <c r="B51" s="88" t="s">
        <v>187</v>
      </c>
      <c r="C51" s="84">
        <v>0</v>
      </c>
      <c r="D51" s="84"/>
    </row>
    <row r="52" spans="1:4" s="24" customFormat="1" ht="21.95" customHeight="1">
      <c r="A52" s="87">
        <v>30302</v>
      </c>
      <c r="B52" s="88" t="s">
        <v>188</v>
      </c>
      <c r="C52" s="84">
        <v>0</v>
      </c>
      <c r="D52" s="84"/>
    </row>
    <row r="53" spans="1:4" s="24" customFormat="1" ht="21.95" customHeight="1">
      <c r="A53" s="87">
        <v>30303</v>
      </c>
      <c r="B53" s="88" t="s">
        <v>189</v>
      </c>
      <c r="C53" s="84">
        <v>0</v>
      </c>
      <c r="D53" s="84"/>
    </row>
    <row r="54" spans="1:4" s="24" customFormat="1" ht="21.95" customHeight="1">
      <c r="A54" s="87">
        <v>30304</v>
      </c>
      <c r="B54" s="88" t="s">
        <v>190</v>
      </c>
      <c r="C54" s="84">
        <v>0</v>
      </c>
      <c r="D54" s="84"/>
    </row>
    <row r="55" spans="1:4" s="24" customFormat="1" ht="21.95" customHeight="1">
      <c r="A55" s="155">
        <v>30305</v>
      </c>
      <c r="B55" s="88" t="s">
        <v>191</v>
      </c>
      <c r="C55" s="84">
        <v>0</v>
      </c>
      <c r="D55" s="84"/>
    </row>
    <row r="56" spans="1:4" s="24" customFormat="1" ht="21.95" customHeight="1">
      <c r="A56" s="156"/>
      <c r="B56" s="88" t="s">
        <v>192</v>
      </c>
      <c r="C56" s="84">
        <v>0</v>
      </c>
      <c r="D56" s="84"/>
    </row>
    <row r="57" spans="1:4" s="24" customFormat="1" ht="21.95" customHeight="1">
      <c r="A57" s="87">
        <v>30306</v>
      </c>
      <c r="B57" s="88" t="s">
        <v>193</v>
      </c>
      <c r="C57" s="84">
        <v>0</v>
      </c>
      <c r="D57" s="84"/>
    </row>
    <row r="58" spans="1:4" s="24" customFormat="1" ht="21.95" customHeight="1">
      <c r="A58" s="87">
        <v>30307</v>
      </c>
      <c r="B58" s="88" t="s">
        <v>155</v>
      </c>
      <c r="C58" s="84">
        <v>0</v>
      </c>
      <c r="D58" s="84"/>
    </row>
    <row r="59" spans="1:4" s="24" customFormat="1" ht="21.95" customHeight="1">
      <c r="A59" s="87">
        <v>30308</v>
      </c>
      <c r="B59" s="88" t="s">
        <v>194</v>
      </c>
      <c r="C59" s="84">
        <v>0</v>
      </c>
      <c r="D59" s="84"/>
    </row>
    <row r="60" spans="1:4" s="24" customFormat="1" ht="21.95" customHeight="1">
      <c r="A60" s="155">
        <v>30309</v>
      </c>
      <c r="B60" s="88" t="s">
        <v>195</v>
      </c>
      <c r="C60" s="84">
        <v>0</v>
      </c>
      <c r="D60" s="84"/>
    </row>
    <row r="61" spans="1:4" s="24" customFormat="1" ht="21.95" customHeight="1">
      <c r="A61" s="156"/>
      <c r="B61" s="88" t="s">
        <v>196</v>
      </c>
      <c r="C61" s="84">
        <v>1020</v>
      </c>
      <c r="D61" s="84"/>
    </row>
    <row r="62" spans="1:4" s="24" customFormat="1" ht="21.95" customHeight="1">
      <c r="A62" s="87">
        <v>30310</v>
      </c>
      <c r="B62" s="88" t="s">
        <v>197</v>
      </c>
      <c r="C62" s="84">
        <v>0</v>
      </c>
      <c r="D62" s="84"/>
    </row>
    <row r="63" spans="1:4" s="24" customFormat="1" ht="21.95" customHeight="1">
      <c r="A63" s="87">
        <v>30399</v>
      </c>
      <c r="B63" s="89" t="s">
        <v>198</v>
      </c>
      <c r="C63" s="84">
        <v>0</v>
      </c>
      <c r="D63" s="84"/>
    </row>
  </sheetData>
  <mergeCells count="7">
    <mergeCell ref="A55:A56"/>
    <mergeCell ref="A60:A61"/>
    <mergeCell ref="A2:D2"/>
    <mergeCell ref="A3:C3"/>
    <mergeCell ref="A4:B4"/>
    <mergeCell ref="C4:D4"/>
    <mergeCell ref="A46:A47"/>
  </mergeCells>
  <phoneticPr fontId="16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 horizontalDpi="180" verticalDpi="1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/>
  </sheetViews>
  <sheetFormatPr defaultColWidth="7.85546875" defaultRowHeight="11.25"/>
  <cols>
    <col min="1" max="1" width="38.5703125" style="67" customWidth="1"/>
    <col min="2" max="2" width="34.85546875" style="67" customWidth="1"/>
    <col min="3" max="3" width="34.7109375" style="67" customWidth="1"/>
    <col min="4" max="4" width="16.42578125" style="67" customWidth="1"/>
    <col min="5" max="246" width="7.85546875" style="67" customWidth="1"/>
    <col min="247" max="16384" width="7.85546875" style="67"/>
  </cols>
  <sheetData>
    <row r="1" spans="1:246" ht="15" customHeight="1">
      <c r="A1" s="68" t="s">
        <v>199</v>
      </c>
      <c r="B1" s="6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57" t="s">
        <v>200</v>
      </c>
      <c r="B2" s="157"/>
      <c r="C2" s="157"/>
      <c r="D2" s="157"/>
      <c r="E2" s="70"/>
      <c r="F2" s="70"/>
      <c r="G2" s="70"/>
      <c r="H2" s="70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65" customFormat="1" ht="24.95" customHeight="1">
      <c r="A3" s="135" t="s">
        <v>2</v>
      </c>
      <c r="B3" s="136"/>
      <c r="C3" s="136"/>
      <c r="D3" s="71" t="s">
        <v>3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65" customFormat="1" ht="24.95" customHeight="1">
      <c r="A4" s="72" t="s">
        <v>201</v>
      </c>
      <c r="B4" s="72" t="s">
        <v>202</v>
      </c>
      <c r="C4" s="73" t="s">
        <v>133</v>
      </c>
      <c r="D4" s="74" t="s">
        <v>203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73" t="s">
        <v>204</v>
      </c>
      <c r="B5" s="75">
        <f>B6+B7+B9+B10</f>
        <v>30000</v>
      </c>
      <c r="C5" s="76">
        <f>(C6+C7+C9+C10)</f>
        <v>30000</v>
      </c>
      <c r="D5" s="7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66" customFormat="1" ht="24.95" customHeight="1">
      <c r="A6" s="78" t="s">
        <v>205</v>
      </c>
      <c r="B6" s="75">
        <v>0</v>
      </c>
      <c r="C6" s="76">
        <v>0</v>
      </c>
      <c r="D6" s="79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</row>
    <row r="7" spans="1:246" s="66" customFormat="1" ht="24.95" customHeight="1">
      <c r="A7" s="78" t="s">
        <v>173</v>
      </c>
      <c r="B7" s="75">
        <v>0</v>
      </c>
      <c r="C7" s="76">
        <v>0</v>
      </c>
      <c r="D7" s="79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</row>
    <row r="8" spans="1:246" ht="24.95" customHeight="1">
      <c r="A8" s="80" t="s">
        <v>206</v>
      </c>
      <c r="B8" s="75">
        <f>(B9+B10)</f>
        <v>30000</v>
      </c>
      <c r="C8" s="76">
        <f>(C9+C10)</f>
        <v>30000</v>
      </c>
      <c r="D8" s="77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66" customFormat="1" ht="24.95" customHeight="1">
      <c r="A9" s="81" t="s">
        <v>207</v>
      </c>
      <c r="B9" s="75">
        <v>0</v>
      </c>
      <c r="C9" s="76">
        <v>0</v>
      </c>
      <c r="D9" s="79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</row>
    <row r="10" spans="1:246" s="66" customFormat="1" ht="24.95" customHeight="1">
      <c r="A10" s="81" t="s">
        <v>208</v>
      </c>
      <c r="B10" s="75">
        <v>30000</v>
      </c>
      <c r="C10" s="76">
        <v>30000</v>
      </c>
      <c r="D10" s="79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</row>
  </sheetData>
  <mergeCells count="2">
    <mergeCell ref="A2:D2"/>
    <mergeCell ref="A3:C3"/>
  </mergeCells>
  <phoneticPr fontId="16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>
      <selection activeCell="A2" sqref="A2:E2"/>
    </sheetView>
  </sheetViews>
  <sheetFormatPr defaultColWidth="9"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47" t="s">
        <v>209</v>
      </c>
      <c r="B1" s="59"/>
      <c r="C1" s="59"/>
      <c r="D1" s="59"/>
      <c r="E1" s="59"/>
    </row>
    <row r="2" spans="1:5" ht="39.950000000000003" customHeight="1">
      <c r="A2" s="131" t="s">
        <v>210</v>
      </c>
      <c r="B2" s="131"/>
      <c r="C2" s="131"/>
      <c r="D2" s="131"/>
      <c r="E2" s="131"/>
    </row>
    <row r="3" spans="1:5" s="29" customFormat="1" ht="24.95" customHeight="1">
      <c r="A3" s="135" t="s">
        <v>2</v>
      </c>
      <c r="B3" s="136"/>
      <c r="C3" s="136"/>
      <c r="D3" s="136"/>
      <c r="E3" s="60" t="s">
        <v>3</v>
      </c>
    </row>
    <row r="4" spans="1:5" s="58" customFormat="1" ht="24.95" customHeight="1">
      <c r="A4" s="61" t="s">
        <v>66</v>
      </c>
      <c r="B4" s="61" t="s">
        <v>67</v>
      </c>
      <c r="C4" s="61" t="s">
        <v>57</v>
      </c>
      <c r="D4" s="61" t="s">
        <v>83</v>
      </c>
      <c r="E4" s="61" t="s">
        <v>84</v>
      </c>
    </row>
    <row r="5" spans="1:5" ht="24.95" customHeight="1">
      <c r="A5" s="62"/>
      <c r="B5" s="63"/>
      <c r="C5" s="64"/>
      <c r="D5" s="64"/>
      <c r="E5" s="64"/>
    </row>
    <row r="6" spans="1:5" ht="26.25" customHeight="1"/>
  </sheetData>
  <mergeCells count="2">
    <mergeCell ref="A2:E2"/>
    <mergeCell ref="A3:D3"/>
  </mergeCells>
  <phoneticPr fontId="16" type="noConversion"/>
  <printOptions horizontalCentered="1"/>
  <pageMargins left="0.39305555555555599" right="0.39305555555555599" top="0.98402777777777795" bottom="0.98402777777777795" header="0.51180555555555596" footer="0.51180555555555596"/>
  <pageSetup paperSize="9" orientation="landscape" horizontalDpi="180" verticalDpi="18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47" t="s">
        <v>211</v>
      </c>
    </row>
    <row r="2" spans="1:6" ht="39.950000000000003" customHeight="1">
      <c r="A2" s="131" t="s">
        <v>212</v>
      </c>
      <c r="B2" s="131"/>
      <c r="C2" s="131"/>
    </row>
    <row r="3" spans="1:6" s="29" customFormat="1" ht="24.95" customHeight="1">
      <c r="A3" s="158" t="s">
        <v>2</v>
      </c>
      <c r="B3" s="158"/>
      <c r="C3" s="49" t="s">
        <v>3</v>
      </c>
    </row>
    <row r="4" spans="1:6" s="46" customFormat="1" ht="24.95" customHeight="1">
      <c r="A4" s="50" t="s">
        <v>213</v>
      </c>
      <c r="B4" s="50" t="s">
        <v>214</v>
      </c>
      <c r="C4" s="50" t="s">
        <v>7</v>
      </c>
    </row>
    <row r="5" spans="1:6" s="46" customFormat="1" ht="18.75" customHeight="1">
      <c r="A5" s="51" t="s">
        <v>57</v>
      </c>
      <c r="B5" s="50"/>
      <c r="C5" s="52"/>
    </row>
    <row r="6" spans="1:6" ht="17.25" customHeight="1">
      <c r="A6" s="159" t="s">
        <v>143</v>
      </c>
      <c r="B6" s="53" t="s">
        <v>144</v>
      </c>
      <c r="C6" s="52"/>
      <c r="D6" s="54"/>
      <c r="E6" s="54"/>
      <c r="F6" s="55"/>
    </row>
    <row r="7" spans="1:6" ht="17.25" customHeight="1">
      <c r="A7" s="160"/>
      <c r="B7" s="53" t="s">
        <v>145</v>
      </c>
      <c r="C7" s="52"/>
    </row>
    <row r="8" spans="1:6" ht="17.25" customHeight="1">
      <c r="A8" s="160"/>
      <c r="B8" s="53" t="s">
        <v>146</v>
      </c>
      <c r="C8" s="52"/>
    </row>
    <row r="9" spans="1:6" ht="17.25" customHeight="1">
      <c r="A9" s="160"/>
      <c r="B9" s="53" t="s">
        <v>215</v>
      </c>
      <c r="C9" s="52"/>
    </row>
    <row r="10" spans="1:6" ht="17.25" customHeight="1">
      <c r="A10" s="160"/>
      <c r="B10" s="53" t="s">
        <v>216</v>
      </c>
      <c r="C10" s="52"/>
    </row>
    <row r="11" spans="1:6" ht="17.25" customHeight="1">
      <c r="A11" s="160"/>
      <c r="B11" s="53" t="s">
        <v>217</v>
      </c>
      <c r="C11" s="52"/>
    </row>
    <row r="12" spans="1:6" ht="17.25" customHeight="1">
      <c r="A12" s="160"/>
      <c r="B12" s="53" t="s">
        <v>218</v>
      </c>
      <c r="C12" s="52"/>
    </row>
    <row r="13" spans="1:6" ht="17.25" customHeight="1">
      <c r="A13" s="160"/>
      <c r="B13" s="53" t="s">
        <v>219</v>
      </c>
      <c r="C13" s="52"/>
    </row>
    <row r="14" spans="1:6" ht="17.25" customHeight="1">
      <c r="A14" s="161"/>
      <c r="B14" s="53" t="s">
        <v>156</v>
      </c>
      <c r="C14" s="52"/>
    </row>
    <row r="15" spans="1:6" ht="17.25" customHeight="1">
      <c r="A15" s="159" t="s">
        <v>220</v>
      </c>
      <c r="B15" s="53" t="s">
        <v>158</v>
      </c>
      <c r="C15" s="52"/>
    </row>
    <row r="16" spans="1:6" ht="17.25" customHeight="1">
      <c r="A16" s="160"/>
      <c r="B16" s="53" t="s">
        <v>159</v>
      </c>
      <c r="C16" s="52"/>
    </row>
    <row r="17" spans="1:3" ht="17.25" customHeight="1">
      <c r="A17" s="160"/>
      <c r="B17" s="53" t="s">
        <v>160</v>
      </c>
      <c r="C17" s="52"/>
    </row>
    <row r="18" spans="1:3" ht="17.25" customHeight="1">
      <c r="A18" s="160"/>
      <c r="B18" s="53" t="s">
        <v>161</v>
      </c>
      <c r="C18" s="52"/>
    </row>
    <row r="19" spans="1:3" ht="17.25" customHeight="1">
      <c r="A19" s="160"/>
      <c r="B19" s="53" t="s">
        <v>162</v>
      </c>
      <c r="C19" s="52"/>
    </row>
    <row r="20" spans="1:3" ht="17.25" customHeight="1">
      <c r="A20" s="160"/>
      <c r="B20" s="53" t="s">
        <v>163</v>
      </c>
      <c r="C20" s="52"/>
    </row>
    <row r="21" spans="1:3" ht="17.25" customHeight="1">
      <c r="A21" s="160"/>
      <c r="B21" s="53" t="s">
        <v>164</v>
      </c>
      <c r="C21" s="52"/>
    </row>
    <row r="22" spans="1:3" ht="17.25" customHeight="1">
      <c r="A22" s="160"/>
      <c r="B22" s="53" t="s">
        <v>165</v>
      </c>
      <c r="C22" s="52"/>
    </row>
    <row r="23" spans="1:3" ht="17.25" customHeight="1">
      <c r="A23" s="160"/>
      <c r="B23" s="53" t="s">
        <v>166</v>
      </c>
      <c r="C23" s="52"/>
    </row>
    <row r="24" spans="1:3" ht="17.25" customHeight="1">
      <c r="A24" s="160"/>
      <c r="B24" s="53" t="s">
        <v>167</v>
      </c>
      <c r="C24" s="52"/>
    </row>
    <row r="25" spans="1:3" ht="17.25" customHeight="1">
      <c r="A25" s="160"/>
      <c r="B25" s="53" t="s">
        <v>168</v>
      </c>
      <c r="C25" s="52"/>
    </row>
    <row r="26" spans="1:3" ht="17.25" customHeight="1">
      <c r="A26" s="160"/>
      <c r="B26" s="53" t="s">
        <v>221</v>
      </c>
      <c r="C26" s="52"/>
    </row>
    <row r="27" spans="1:3" ht="17.25" customHeight="1">
      <c r="A27" s="160"/>
      <c r="B27" s="53" t="s">
        <v>170</v>
      </c>
      <c r="C27" s="52"/>
    </row>
    <row r="28" spans="1:3" ht="17.25" customHeight="1">
      <c r="A28" s="160"/>
      <c r="B28" s="53" t="s">
        <v>171</v>
      </c>
      <c r="C28" s="52"/>
    </row>
    <row r="29" spans="1:3" ht="17.25" customHeight="1">
      <c r="A29" s="160"/>
      <c r="B29" s="53" t="s">
        <v>172</v>
      </c>
      <c r="C29" s="52"/>
    </row>
    <row r="30" spans="1:3" ht="17.25" customHeight="1">
      <c r="A30" s="160"/>
      <c r="B30" s="53" t="s">
        <v>173</v>
      </c>
      <c r="C30" s="52"/>
    </row>
    <row r="31" spans="1:3" ht="17.25" customHeight="1">
      <c r="A31" s="160"/>
      <c r="B31" s="53" t="s">
        <v>174</v>
      </c>
      <c r="C31" s="52"/>
    </row>
    <row r="32" spans="1:3" ht="17.25" customHeight="1">
      <c r="A32" s="160"/>
      <c r="B32" s="53" t="s">
        <v>222</v>
      </c>
      <c r="C32" s="52"/>
    </row>
    <row r="33" spans="1:3" ht="17.25" customHeight="1">
      <c r="A33" s="160"/>
      <c r="B33" s="53" t="s">
        <v>176</v>
      </c>
      <c r="C33" s="52"/>
    </row>
    <row r="34" spans="1:3" ht="17.25" customHeight="1">
      <c r="A34" s="160"/>
      <c r="B34" s="53" t="s">
        <v>177</v>
      </c>
      <c r="C34" s="52"/>
    </row>
    <row r="35" spans="1:3" ht="17.25" customHeight="1">
      <c r="A35" s="160"/>
      <c r="B35" s="53" t="s">
        <v>178</v>
      </c>
      <c r="C35" s="52"/>
    </row>
    <row r="36" spans="1:3" ht="17.25" customHeight="1">
      <c r="A36" s="160"/>
      <c r="B36" s="53" t="s">
        <v>179</v>
      </c>
      <c r="C36" s="52"/>
    </row>
    <row r="37" spans="1:3" ht="17.25" customHeight="1">
      <c r="A37" s="160"/>
      <c r="B37" s="53" t="s">
        <v>180</v>
      </c>
      <c r="C37" s="52"/>
    </row>
    <row r="38" spans="1:3" ht="17.25" customHeight="1">
      <c r="A38" s="160"/>
      <c r="B38" s="53" t="s">
        <v>181</v>
      </c>
      <c r="C38" s="52"/>
    </row>
    <row r="39" spans="1:3" ht="17.25" customHeight="1">
      <c r="A39" s="160"/>
      <c r="B39" s="53" t="s">
        <v>223</v>
      </c>
      <c r="C39" s="52"/>
    </row>
    <row r="40" spans="1:3" ht="17.25" customHeight="1">
      <c r="A40" s="160"/>
      <c r="B40" s="53" t="s">
        <v>224</v>
      </c>
      <c r="C40" s="52"/>
    </row>
    <row r="41" spans="1:3" ht="17.25" customHeight="1">
      <c r="A41" s="160"/>
      <c r="B41" s="53" t="s">
        <v>184</v>
      </c>
      <c r="C41" s="52"/>
    </row>
    <row r="42" spans="1:3" ht="17.25" customHeight="1">
      <c r="A42" s="160"/>
      <c r="B42" s="53" t="s">
        <v>225</v>
      </c>
      <c r="C42" s="52"/>
    </row>
    <row r="43" spans="1:3" ht="17.25" customHeight="1">
      <c r="A43" s="160"/>
      <c r="B43" s="53" t="s">
        <v>226</v>
      </c>
      <c r="C43" s="52"/>
    </row>
    <row r="44" spans="1:3" ht="17.25" customHeight="1">
      <c r="A44" s="160"/>
      <c r="B44" s="53" t="s">
        <v>227</v>
      </c>
      <c r="C44" s="52"/>
    </row>
    <row r="45" spans="1:3" ht="17.25" customHeight="1">
      <c r="A45" s="161"/>
      <c r="B45" s="53" t="s">
        <v>185</v>
      </c>
      <c r="C45" s="52"/>
    </row>
    <row r="46" spans="1:3" ht="17.25" customHeight="1">
      <c r="A46" s="159" t="s">
        <v>228</v>
      </c>
      <c r="B46" s="53" t="s">
        <v>187</v>
      </c>
      <c r="C46" s="52"/>
    </row>
    <row r="47" spans="1:3" ht="17.25" customHeight="1">
      <c r="A47" s="160"/>
      <c r="B47" s="53" t="s">
        <v>188</v>
      </c>
      <c r="C47" s="52"/>
    </row>
    <row r="48" spans="1:3" ht="17.25" customHeight="1">
      <c r="A48" s="160"/>
      <c r="B48" s="53" t="s">
        <v>191</v>
      </c>
      <c r="C48" s="52"/>
    </row>
    <row r="49" spans="1:4" ht="17.25" customHeight="1">
      <c r="A49" s="160"/>
      <c r="B49" s="53" t="s">
        <v>229</v>
      </c>
      <c r="C49" s="52"/>
    </row>
    <row r="50" spans="1:4" ht="17.25" customHeight="1">
      <c r="A50" s="160"/>
      <c r="B50" s="53" t="s">
        <v>154</v>
      </c>
      <c r="C50" s="52"/>
      <c r="D50" s="57"/>
    </row>
    <row r="51" spans="1:4" ht="17.25" customHeight="1">
      <c r="A51" s="160"/>
      <c r="B51" s="53" t="s">
        <v>194</v>
      </c>
      <c r="C51" s="52"/>
    </row>
    <row r="52" spans="1:4" ht="17.25" customHeight="1">
      <c r="A52" s="160"/>
      <c r="B52" s="53" t="s">
        <v>230</v>
      </c>
      <c r="C52" s="52"/>
    </row>
    <row r="53" spans="1:4" ht="17.25" customHeight="1">
      <c r="A53" s="160"/>
      <c r="B53" s="53" t="s">
        <v>155</v>
      </c>
      <c r="C53" s="52"/>
    </row>
    <row r="54" spans="1:4" ht="17.25" customHeight="1">
      <c r="A54" s="160"/>
      <c r="B54" s="53" t="s">
        <v>231</v>
      </c>
      <c r="C54" s="52"/>
    </row>
    <row r="55" spans="1:4" ht="17.25" customHeight="1">
      <c r="A55" s="160"/>
      <c r="B55" s="53" t="s">
        <v>232</v>
      </c>
      <c r="C55" s="52"/>
    </row>
    <row r="56" spans="1:4" ht="17.25" customHeight="1">
      <c r="A56" s="160"/>
      <c r="B56" s="53" t="s">
        <v>233</v>
      </c>
      <c r="C56" s="52"/>
    </row>
    <row r="57" spans="1:4" ht="17.25" customHeight="1">
      <c r="A57" s="160"/>
      <c r="B57" s="53" t="s">
        <v>197</v>
      </c>
      <c r="C57" s="52"/>
    </row>
    <row r="58" spans="1:4" ht="17.25" customHeight="1">
      <c r="A58" s="160"/>
      <c r="B58" s="53" t="s">
        <v>190</v>
      </c>
      <c r="C58" s="52"/>
    </row>
    <row r="59" spans="1:4" ht="17.25" customHeight="1">
      <c r="A59" s="160"/>
      <c r="B59" s="53" t="s">
        <v>234</v>
      </c>
      <c r="C59" s="52"/>
    </row>
    <row r="60" spans="1:4" ht="17.25" customHeight="1">
      <c r="A60" s="160"/>
      <c r="B60" s="53" t="s">
        <v>235</v>
      </c>
      <c r="C60" s="52"/>
    </row>
    <row r="61" spans="1:4" ht="17.25" customHeight="1">
      <c r="A61" s="160"/>
      <c r="B61" s="53" t="s">
        <v>236</v>
      </c>
      <c r="C61" s="52"/>
    </row>
    <row r="62" spans="1:4" ht="17.25" customHeight="1">
      <c r="A62" s="161"/>
      <c r="B62" s="53" t="s">
        <v>237</v>
      </c>
      <c r="C62" s="52"/>
    </row>
    <row r="63" spans="1:4" ht="15">
      <c r="A63" s="56" t="s">
        <v>84</v>
      </c>
      <c r="B63" s="53"/>
      <c r="C63" s="52"/>
    </row>
  </sheetData>
  <mergeCells count="5">
    <mergeCell ref="A2:C2"/>
    <mergeCell ref="A3:B3"/>
    <mergeCell ref="A6:A14"/>
    <mergeCell ref="A15:A45"/>
    <mergeCell ref="A46:A62"/>
  </mergeCells>
  <phoneticPr fontId="16" type="noConversion"/>
  <printOptions horizontalCentered="1"/>
  <pageMargins left="0.74791666666666701" right="0.74791666666666701" top="0.50972222222222197" bottom="0.98402777777777795" header="0.51180555555555596" footer="0.51180555555555596"/>
  <pageSetup paperSize="9" scale="86" orientation="landscape" horizontalDpi="180" verticalDpi="18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32" t="s">
        <v>238</v>
      </c>
    </row>
    <row r="2" spans="1:250" ht="39.950000000000003" customHeight="1">
      <c r="A2" s="162" t="s">
        <v>239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</row>
    <row r="3" spans="1:250" s="29" customFormat="1" ht="24.95" customHeight="1">
      <c r="A3" s="135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2" t="s">
        <v>3</v>
      </c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</row>
    <row r="4" spans="1:250" s="30" customFormat="1" ht="36.75" customHeight="1">
      <c r="A4" s="164" t="s">
        <v>240</v>
      </c>
      <c r="B4" s="164" t="s">
        <v>241</v>
      </c>
      <c r="C4" s="164" t="s">
        <v>242</v>
      </c>
      <c r="D4" s="164" t="s">
        <v>243</v>
      </c>
      <c r="E4" s="164" t="s">
        <v>244</v>
      </c>
      <c r="F4" s="164" t="s">
        <v>245</v>
      </c>
      <c r="G4" s="164" t="s">
        <v>246</v>
      </c>
      <c r="H4" s="163" t="s">
        <v>247</v>
      </c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4"/>
      <c r="AA4" s="168" t="s">
        <v>248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</row>
    <row r="5" spans="1:250" s="30" customFormat="1" ht="13.5" customHeight="1">
      <c r="A5" s="164"/>
      <c r="B5" s="164"/>
      <c r="C5" s="164"/>
      <c r="D5" s="164"/>
      <c r="E5" s="164"/>
      <c r="F5" s="164"/>
      <c r="G5" s="164"/>
      <c r="H5" s="166" t="s">
        <v>249</v>
      </c>
      <c r="I5" s="165" t="s">
        <v>250</v>
      </c>
      <c r="J5" s="165"/>
      <c r="K5" s="165"/>
      <c r="L5" s="165"/>
      <c r="M5" s="165"/>
      <c r="N5" s="165"/>
      <c r="O5" s="165"/>
      <c r="P5" s="165"/>
      <c r="Q5" s="166"/>
      <c r="R5" s="166" t="s">
        <v>251</v>
      </c>
      <c r="S5" s="166" t="s">
        <v>252</v>
      </c>
      <c r="T5" s="166" t="s">
        <v>60</v>
      </c>
      <c r="U5" s="166" t="s">
        <v>253</v>
      </c>
      <c r="V5" s="165" t="s">
        <v>254</v>
      </c>
      <c r="W5" s="165"/>
      <c r="X5" s="165"/>
      <c r="Y5" s="166"/>
      <c r="Z5" s="168" t="s">
        <v>255</v>
      </c>
      <c r="AA5" s="169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</row>
    <row r="6" spans="1:250" s="30" customFormat="1" ht="94.5" customHeight="1">
      <c r="A6" s="167"/>
      <c r="B6" s="167"/>
      <c r="C6" s="167"/>
      <c r="D6" s="167"/>
      <c r="E6" s="167"/>
      <c r="F6" s="167"/>
      <c r="G6" s="167"/>
      <c r="H6" s="167"/>
      <c r="I6" s="41" t="s">
        <v>256</v>
      </c>
      <c r="J6" s="41" t="s">
        <v>257</v>
      </c>
      <c r="K6" s="41" t="s">
        <v>258</v>
      </c>
      <c r="L6" s="41" t="s">
        <v>259</v>
      </c>
      <c r="M6" s="41" t="s">
        <v>260</v>
      </c>
      <c r="N6" s="41" t="s">
        <v>261</v>
      </c>
      <c r="O6" s="41" t="s">
        <v>262</v>
      </c>
      <c r="P6" s="41" t="s">
        <v>263</v>
      </c>
      <c r="Q6" s="41" t="s">
        <v>65</v>
      </c>
      <c r="R6" s="167"/>
      <c r="S6" s="167"/>
      <c r="T6" s="167"/>
      <c r="U6" s="167"/>
      <c r="V6" s="41" t="s">
        <v>264</v>
      </c>
      <c r="W6" s="41" t="s">
        <v>265</v>
      </c>
      <c r="X6" s="41" t="s">
        <v>266</v>
      </c>
      <c r="Y6" s="41" t="s">
        <v>267</v>
      </c>
      <c r="Z6" s="165"/>
      <c r="AA6" s="165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</row>
    <row r="7" spans="1:250" ht="14.25">
      <c r="A7" s="33"/>
      <c r="B7" s="34"/>
      <c r="C7" s="34"/>
      <c r="D7" s="35"/>
      <c r="E7" s="36"/>
      <c r="F7" s="37"/>
      <c r="G7" s="38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5"/>
    </row>
  </sheetData>
  <mergeCells count="19">
    <mergeCell ref="U5:U6"/>
    <mergeCell ref="Z5:Z6"/>
    <mergeCell ref="AA4:AA6"/>
    <mergeCell ref="A2:AA2"/>
    <mergeCell ref="A3:L3"/>
    <mergeCell ref="H4:Z4"/>
    <mergeCell ref="I5:Q5"/>
    <mergeCell ref="V5:Y5"/>
    <mergeCell ref="A4:A6"/>
    <mergeCell ref="B4:B6"/>
    <mergeCell ref="C4:C6"/>
    <mergeCell ref="D4:D6"/>
    <mergeCell ref="E4:E6"/>
    <mergeCell ref="F4:F6"/>
    <mergeCell ref="G4:G6"/>
    <mergeCell ref="H5:H6"/>
    <mergeCell ref="R5:R6"/>
    <mergeCell ref="S5:S6"/>
    <mergeCell ref="T5:T6"/>
  </mergeCells>
  <phoneticPr fontId="16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opLeftCell="A22" workbookViewId="0">
      <selection activeCell="E37" sqref="E37"/>
    </sheetView>
  </sheetViews>
  <sheetFormatPr defaultColWidth="7.85546875" defaultRowHeight="11.25"/>
  <cols>
    <col min="1" max="1" width="35.7109375" style="6" customWidth="1"/>
    <col min="2" max="2" width="41" style="6" customWidth="1"/>
    <col min="3" max="3" width="26.140625" style="6" customWidth="1"/>
    <col min="4" max="16384" width="7.85546875" style="6"/>
  </cols>
  <sheetData>
    <row r="1" spans="1:4" s="1" customFormat="1" ht="19.5" customHeight="1">
      <c r="A1" s="7" t="s">
        <v>268</v>
      </c>
      <c r="B1" s="8"/>
      <c r="C1" s="8"/>
    </row>
    <row r="2" spans="1:4" ht="31.5" customHeight="1">
      <c r="A2" s="170" t="s">
        <v>269</v>
      </c>
      <c r="B2" s="170"/>
      <c r="C2" s="170"/>
    </row>
    <row r="3" spans="1:4" s="2" customFormat="1" ht="21.95" customHeight="1">
      <c r="A3" s="9" t="s">
        <v>270</v>
      </c>
      <c r="C3" s="10" t="s">
        <v>3</v>
      </c>
    </row>
    <row r="4" spans="1:4" s="2" customFormat="1" ht="21.95" customHeight="1">
      <c r="A4" s="11" t="s">
        <v>213</v>
      </c>
      <c r="B4" s="11" t="s">
        <v>214</v>
      </c>
      <c r="C4" s="12" t="s">
        <v>7</v>
      </c>
    </row>
    <row r="5" spans="1:4" s="3" customFormat="1" ht="21.95" customHeight="1">
      <c r="A5" s="13" t="s">
        <v>142</v>
      </c>
      <c r="B5" s="13" t="s">
        <v>142</v>
      </c>
      <c r="C5" s="13">
        <v>1</v>
      </c>
      <c r="D5" s="4"/>
    </row>
    <row r="6" spans="1:4" s="4" customFormat="1" ht="21.95" customHeight="1">
      <c r="A6" s="171" t="s">
        <v>271</v>
      </c>
      <c r="B6" s="171"/>
      <c r="C6" s="14">
        <v>3139233</v>
      </c>
    </row>
    <row r="7" spans="1:4" s="5" customFormat="1" ht="21.95" customHeight="1">
      <c r="A7" s="15" t="s">
        <v>272</v>
      </c>
      <c r="B7" s="16" t="s">
        <v>273</v>
      </c>
      <c r="C7" s="14">
        <v>0</v>
      </c>
    </row>
    <row r="8" spans="1:4" s="5" customFormat="1" ht="21.95" customHeight="1">
      <c r="A8" s="17"/>
      <c r="B8" s="18" t="s">
        <v>274</v>
      </c>
      <c r="C8" s="14">
        <v>0</v>
      </c>
    </row>
    <row r="9" spans="1:4" s="5" customFormat="1" ht="21.95" customHeight="1">
      <c r="A9" s="17"/>
      <c r="B9" s="18" t="s">
        <v>154</v>
      </c>
      <c r="C9" s="14">
        <v>0</v>
      </c>
    </row>
    <row r="10" spans="1:4" s="5" customFormat="1" ht="21.95" customHeight="1">
      <c r="A10" s="19"/>
      <c r="B10" s="18" t="s">
        <v>156</v>
      </c>
      <c r="C10" s="14">
        <v>0</v>
      </c>
    </row>
    <row r="11" spans="1:4" s="5" customFormat="1" ht="21.95" customHeight="1">
      <c r="A11" s="20" t="s">
        <v>275</v>
      </c>
      <c r="B11" s="18" t="s">
        <v>276</v>
      </c>
      <c r="C11" s="14">
        <v>0</v>
      </c>
    </row>
    <row r="12" spans="1:4" s="5" customFormat="1" ht="21.95" customHeight="1">
      <c r="A12" s="20"/>
      <c r="B12" s="18" t="s">
        <v>171</v>
      </c>
      <c r="C12" s="14">
        <v>0</v>
      </c>
    </row>
    <row r="13" spans="1:4" s="5" customFormat="1" ht="21.95" customHeight="1">
      <c r="A13" s="20"/>
      <c r="B13" s="18" t="s">
        <v>172</v>
      </c>
      <c r="C13" s="14">
        <v>0</v>
      </c>
    </row>
    <row r="14" spans="1:4" s="5" customFormat="1" ht="21.95" customHeight="1">
      <c r="A14" s="20"/>
      <c r="B14" s="18" t="s">
        <v>277</v>
      </c>
      <c r="C14" s="14">
        <v>0</v>
      </c>
    </row>
    <row r="15" spans="1:4" s="5" customFormat="1" ht="21.95" customHeight="1">
      <c r="A15" s="20"/>
      <c r="B15" s="18" t="s">
        <v>178</v>
      </c>
      <c r="C15" s="14">
        <v>0</v>
      </c>
    </row>
    <row r="16" spans="1:4" s="5" customFormat="1" ht="21.95" customHeight="1">
      <c r="A16" s="20"/>
      <c r="B16" s="18" t="s">
        <v>173</v>
      </c>
      <c r="C16" s="14">
        <v>0</v>
      </c>
    </row>
    <row r="17" spans="1:4" s="5" customFormat="1" ht="21.95" customHeight="1">
      <c r="A17" s="20"/>
      <c r="B17" s="18" t="s">
        <v>278</v>
      </c>
      <c r="C17" s="14">
        <v>0</v>
      </c>
    </row>
    <row r="18" spans="1:4" s="5" customFormat="1" ht="21.95" customHeight="1">
      <c r="A18" s="20"/>
      <c r="B18" s="18" t="s">
        <v>181</v>
      </c>
      <c r="C18" s="14">
        <v>30000</v>
      </c>
    </row>
    <row r="19" spans="1:4" s="5" customFormat="1" ht="21.95" customHeight="1">
      <c r="A19" s="20"/>
      <c r="B19" s="18" t="s">
        <v>169</v>
      </c>
      <c r="C19" s="14">
        <v>0</v>
      </c>
    </row>
    <row r="20" spans="1:4" s="5" customFormat="1" ht="21.95" customHeight="1">
      <c r="A20" s="21"/>
      <c r="B20" s="18" t="s">
        <v>185</v>
      </c>
      <c r="C20" s="14">
        <v>0</v>
      </c>
    </row>
    <row r="21" spans="1:4" s="5" customFormat="1" ht="21.95" customHeight="1">
      <c r="A21" s="20" t="s">
        <v>279</v>
      </c>
      <c r="B21" s="18" t="s">
        <v>280</v>
      </c>
      <c r="C21" s="14">
        <v>0</v>
      </c>
    </row>
    <row r="22" spans="1:4" s="5" customFormat="1" ht="21.95" customHeight="1">
      <c r="A22" s="20"/>
      <c r="B22" s="18" t="s">
        <v>281</v>
      </c>
      <c r="C22" s="14">
        <v>0</v>
      </c>
    </row>
    <row r="23" spans="1:4" s="5" customFormat="1" ht="21.95" customHeight="1">
      <c r="A23" s="20"/>
      <c r="B23" s="18" t="s">
        <v>282</v>
      </c>
      <c r="C23" s="14">
        <v>0</v>
      </c>
    </row>
    <row r="24" spans="1:4" s="5" customFormat="1" ht="21.95" customHeight="1">
      <c r="A24" s="20"/>
      <c r="B24" s="18" t="s">
        <v>283</v>
      </c>
      <c r="C24" s="14">
        <v>0</v>
      </c>
    </row>
    <row r="25" spans="1:4" s="5" customFormat="1" ht="21.95" customHeight="1">
      <c r="A25" s="20"/>
      <c r="B25" s="18" t="s">
        <v>284</v>
      </c>
      <c r="C25" s="14">
        <v>0</v>
      </c>
    </row>
    <row r="26" spans="1:4" s="5" customFormat="1" ht="21.95" customHeight="1">
      <c r="A26" s="20"/>
      <c r="B26" s="18" t="s">
        <v>285</v>
      </c>
      <c r="C26" s="14">
        <v>0</v>
      </c>
    </row>
    <row r="27" spans="1:4" s="5" customFormat="1" ht="21.95" customHeight="1">
      <c r="A27" s="21"/>
      <c r="B27" s="18" t="s">
        <v>286</v>
      </c>
      <c r="C27" s="14">
        <v>0</v>
      </c>
    </row>
    <row r="28" spans="1:4" s="5" customFormat="1" ht="21.95" customHeight="1">
      <c r="A28" s="20" t="s">
        <v>287</v>
      </c>
      <c r="B28" s="22" t="s">
        <v>280</v>
      </c>
      <c r="C28" s="14">
        <v>0</v>
      </c>
      <c r="D28" s="23"/>
    </row>
    <row r="29" spans="1:4" s="5" customFormat="1" ht="21.95" customHeight="1">
      <c r="A29" s="20"/>
      <c r="B29" s="18" t="s">
        <v>281</v>
      </c>
      <c r="C29" s="14">
        <v>0</v>
      </c>
      <c r="D29" s="23"/>
    </row>
    <row r="30" spans="1:4" s="5" customFormat="1" ht="21.95" customHeight="1">
      <c r="A30" s="20"/>
      <c r="B30" s="18" t="s">
        <v>282</v>
      </c>
      <c r="C30" s="14">
        <v>0</v>
      </c>
    </row>
    <row r="31" spans="1:4" s="5" customFormat="1" ht="21.95" customHeight="1">
      <c r="A31" s="20"/>
      <c r="B31" s="18" t="s">
        <v>284</v>
      </c>
      <c r="C31" s="14">
        <v>0</v>
      </c>
    </row>
    <row r="32" spans="1:4" s="5" customFormat="1" ht="21.95" customHeight="1">
      <c r="A32" s="20"/>
      <c r="B32" s="18" t="s">
        <v>285</v>
      </c>
      <c r="C32" s="14">
        <v>0</v>
      </c>
    </row>
    <row r="33" spans="1:4" s="5" customFormat="1" ht="21.95" customHeight="1">
      <c r="A33" s="21"/>
      <c r="B33" s="18" t="s">
        <v>286</v>
      </c>
      <c r="C33" s="14">
        <v>0</v>
      </c>
      <c r="D33" s="24"/>
    </row>
    <row r="34" spans="1:4" s="5" customFormat="1" ht="21.95" customHeight="1">
      <c r="A34" s="25" t="s">
        <v>288</v>
      </c>
      <c r="B34" s="18" t="s">
        <v>143</v>
      </c>
      <c r="C34" s="14">
        <v>2858213</v>
      </c>
      <c r="D34" s="24"/>
    </row>
    <row r="35" spans="1:4" s="5" customFormat="1" ht="21.95" customHeight="1">
      <c r="A35" s="20"/>
      <c r="B35" s="18" t="s">
        <v>157</v>
      </c>
      <c r="C35" s="14">
        <v>250000</v>
      </c>
      <c r="D35" s="24"/>
    </row>
    <row r="36" spans="1:4" s="5" customFormat="1" ht="21.95" customHeight="1">
      <c r="A36" s="20"/>
      <c r="B36" s="18" t="s">
        <v>289</v>
      </c>
      <c r="C36" s="14">
        <v>0</v>
      </c>
      <c r="D36" s="24"/>
    </row>
    <row r="37" spans="1:4" s="5" customFormat="1" ht="21.95" customHeight="1">
      <c r="A37" s="25" t="s">
        <v>290</v>
      </c>
      <c r="B37" s="18" t="s">
        <v>291</v>
      </c>
      <c r="C37" s="14">
        <v>0</v>
      </c>
      <c r="D37" s="24"/>
    </row>
    <row r="38" spans="1:4" s="5" customFormat="1" ht="21.95" customHeight="1">
      <c r="A38" s="20"/>
      <c r="B38" s="18" t="s">
        <v>292</v>
      </c>
      <c r="C38" s="14">
        <v>0</v>
      </c>
      <c r="D38" s="24"/>
    </row>
    <row r="39" spans="1:4" s="5" customFormat="1" ht="21.95" customHeight="1">
      <c r="A39" s="172" t="s">
        <v>293</v>
      </c>
      <c r="B39" s="22" t="s">
        <v>294</v>
      </c>
      <c r="C39" s="14">
        <v>0</v>
      </c>
      <c r="D39" s="24"/>
    </row>
    <row r="40" spans="1:4" s="5" customFormat="1" ht="21.95" customHeight="1">
      <c r="A40" s="173"/>
      <c r="B40" s="26" t="s">
        <v>295</v>
      </c>
      <c r="C40" s="14">
        <v>0</v>
      </c>
      <c r="D40" s="24"/>
    </row>
    <row r="41" spans="1:4" s="5" customFormat="1" ht="21.95" customHeight="1">
      <c r="A41" s="174"/>
      <c r="B41" s="18" t="s">
        <v>296</v>
      </c>
      <c r="C41" s="14">
        <v>0</v>
      </c>
      <c r="D41" s="24"/>
    </row>
    <row r="42" spans="1:4" s="5" customFormat="1" ht="21.95" customHeight="1">
      <c r="A42" s="25" t="s">
        <v>297</v>
      </c>
      <c r="B42" s="18" t="s">
        <v>298</v>
      </c>
      <c r="C42" s="14">
        <v>0</v>
      </c>
      <c r="D42" s="24"/>
    </row>
    <row r="43" spans="1:4" s="5" customFormat="1" ht="21.95" customHeight="1">
      <c r="A43" s="20"/>
      <c r="B43" s="18" t="s">
        <v>299</v>
      </c>
      <c r="C43" s="14">
        <v>0</v>
      </c>
      <c r="D43" s="24"/>
    </row>
    <row r="44" spans="1:4" s="5" customFormat="1" ht="21.95" customHeight="1">
      <c r="A44" s="25" t="s">
        <v>186</v>
      </c>
      <c r="B44" s="18" t="s">
        <v>300</v>
      </c>
      <c r="C44" s="14">
        <v>1020</v>
      </c>
      <c r="D44" s="24"/>
    </row>
    <row r="45" spans="1:4" s="5" customFormat="1" ht="21.95" customHeight="1">
      <c r="A45" s="20"/>
      <c r="B45" s="18" t="s">
        <v>194</v>
      </c>
      <c r="C45" s="14">
        <v>0</v>
      </c>
      <c r="D45" s="24"/>
    </row>
    <row r="46" spans="1:4" s="5" customFormat="1" ht="21.95" customHeight="1">
      <c r="A46" s="20"/>
      <c r="B46" s="18" t="s">
        <v>197</v>
      </c>
      <c r="C46" s="14">
        <v>0</v>
      </c>
      <c r="D46" s="24"/>
    </row>
    <row r="47" spans="1:4" s="5" customFormat="1" ht="21.95" customHeight="1">
      <c r="A47" s="20"/>
      <c r="B47" s="18" t="s">
        <v>301</v>
      </c>
      <c r="C47" s="14">
        <v>0</v>
      </c>
      <c r="D47" s="24"/>
    </row>
    <row r="48" spans="1:4" s="5" customFormat="1" ht="21.95" customHeight="1">
      <c r="A48" s="20"/>
      <c r="B48" s="22" t="s">
        <v>302</v>
      </c>
      <c r="C48" s="14">
        <v>0</v>
      </c>
      <c r="D48" s="24"/>
    </row>
    <row r="49" spans="1:4" s="5" customFormat="1" ht="21.95" customHeight="1">
      <c r="A49" s="25" t="s">
        <v>303</v>
      </c>
      <c r="B49" s="18" t="s">
        <v>304</v>
      </c>
      <c r="C49" s="14">
        <v>0</v>
      </c>
      <c r="D49" s="24"/>
    </row>
    <row r="50" spans="1:4" s="5" customFormat="1" ht="21.95" customHeight="1">
      <c r="A50" s="21"/>
      <c r="B50" s="27" t="s">
        <v>305</v>
      </c>
      <c r="C50" s="14">
        <v>0</v>
      </c>
      <c r="D50" s="24"/>
    </row>
    <row r="51" spans="1:4" s="5" customFormat="1" ht="21.95" customHeight="1">
      <c r="A51" s="25" t="s">
        <v>306</v>
      </c>
      <c r="B51" s="18" t="s">
        <v>307</v>
      </c>
      <c r="C51" s="14">
        <v>0</v>
      </c>
      <c r="D51" s="24"/>
    </row>
    <row r="52" spans="1:4" s="5" customFormat="1" ht="21.95" customHeight="1">
      <c r="A52" s="20"/>
      <c r="B52" s="18" t="s">
        <v>308</v>
      </c>
      <c r="C52" s="14">
        <v>0</v>
      </c>
      <c r="D52" s="24"/>
    </row>
    <row r="53" spans="1:4" s="5" customFormat="1" ht="21.95" customHeight="1">
      <c r="A53" s="20"/>
      <c r="B53" s="18" t="s">
        <v>309</v>
      </c>
      <c r="C53" s="14">
        <v>0</v>
      </c>
      <c r="D53" s="24"/>
    </row>
    <row r="54" spans="1:4" s="5" customFormat="1" ht="21.95" customHeight="1">
      <c r="A54" s="20"/>
      <c r="B54" s="22" t="s">
        <v>310</v>
      </c>
      <c r="C54" s="14">
        <v>0</v>
      </c>
      <c r="D54" s="24"/>
    </row>
    <row r="55" spans="1:4" s="5" customFormat="1" ht="21.95" customHeight="1">
      <c r="A55" s="25" t="s">
        <v>311</v>
      </c>
      <c r="B55" s="18" t="s">
        <v>312</v>
      </c>
      <c r="C55" s="14">
        <v>0</v>
      </c>
      <c r="D55" s="24"/>
    </row>
    <row r="56" spans="1:4" s="5" customFormat="1" ht="21.95" customHeight="1">
      <c r="A56" s="21"/>
      <c r="B56" s="27" t="s">
        <v>313</v>
      </c>
      <c r="C56" s="14">
        <v>0</v>
      </c>
      <c r="D56" s="24"/>
    </row>
    <row r="57" spans="1:4" s="5" customFormat="1" ht="21.95" customHeight="1">
      <c r="A57" s="25" t="s">
        <v>314</v>
      </c>
      <c r="B57" s="18" t="s">
        <v>315</v>
      </c>
      <c r="C57" s="14">
        <v>0</v>
      </c>
      <c r="D57" s="24"/>
    </row>
    <row r="58" spans="1:4" s="5" customFormat="1" ht="21.95" customHeight="1">
      <c r="A58" s="20"/>
      <c r="B58" s="18" t="s">
        <v>316</v>
      </c>
      <c r="C58" s="14">
        <v>0</v>
      </c>
      <c r="D58" s="24"/>
    </row>
    <row r="59" spans="1:4" s="5" customFormat="1" ht="21.95" customHeight="1">
      <c r="A59" s="20"/>
      <c r="B59" s="18" t="s">
        <v>317</v>
      </c>
      <c r="C59" s="14">
        <v>0</v>
      </c>
      <c r="D59" s="24"/>
    </row>
    <row r="60" spans="1:4" s="5" customFormat="1" ht="21.95" customHeight="1">
      <c r="A60" s="20"/>
      <c r="B60" s="22" t="s">
        <v>318</v>
      </c>
      <c r="C60" s="14">
        <v>0</v>
      </c>
      <c r="D60" s="24"/>
    </row>
    <row r="61" spans="1:4" s="5" customFormat="1" ht="21.95" customHeight="1">
      <c r="A61" s="25" t="s">
        <v>319</v>
      </c>
      <c r="B61" s="18" t="s">
        <v>320</v>
      </c>
      <c r="C61" s="14">
        <v>0</v>
      </c>
      <c r="D61" s="24"/>
    </row>
    <row r="62" spans="1:4" s="5" customFormat="1" ht="21.95" customHeight="1">
      <c r="A62" s="21"/>
      <c r="B62" s="27" t="s">
        <v>321</v>
      </c>
      <c r="C62" s="14">
        <v>0</v>
      </c>
      <c r="D62" s="24"/>
    </row>
    <row r="63" spans="1:4" s="5" customFormat="1" ht="21.95" customHeight="1">
      <c r="A63" s="175" t="s">
        <v>322</v>
      </c>
      <c r="B63" s="18" t="s">
        <v>323</v>
      </c>
      <c r="C63" s="14">
        <v>0</v>
      </c>
      <c r="D63" s="24"/>
    </row>
    <row r="64" spans="1:4" s="5" customFormat="1" ht="21.95" customHeight="1">
      <c r="A64" s="176"/>
      <c r="B64" s="18" t="s">
        <v>324</v>
      </c>
      <c r="C64" s="14">
        <v>0</v>
      </c>
      <c r="D64" s="24"/>
    </row>
    <row r="65" spans="1:4" s="5" customFormat="1" ht="21.95" customHeight="1">
      <c r="A65" s="176"/>
      <c r="B65" s="18" t="s">
        <v>325</v>
      </c>
      <c r="C65" s="14">
        <v>0</v>
      </c>
      <c r="D65" s="24"/>
    </row>
    <row r="66" spans="1:4" s="5" customFormat="1" ht="21.95" customHeight="1">
      <c r="A66" s="177"/>
      <c r="B66" s="22" t="s">
        <v>322</v>
      </c>
      <c r="C66" s="14">
        <v>0</v>
      </c>
      <c r="D66" s="24"/>
    </row>
    <row r="67" spans="1:4" ht="24" customHeight="1">
      <c r="C67" s="28"/>
      <c r="D67"/>
    </row>
    <row r="68" spans="1:4" ht="24" customHeight="1">
      <c r="C68" s="28"/>
      <c r="D68"/>
    </row>
    <row r="69" spans="1:4" ht="24" customHeight="1">
      <c r="C69" s="28"/>
      <c r="D69"/>
    </row>
    <row r="70" spans="1:4" ht="24" customHeight="1">
      <c r="C70" s="28"/>
      <c r="D70"/>
    </row>
    <row r="71" spans="1:4" ht="24" customHeight="1">
      <c r="C71" s="28"/>
      <c r="D71"/>
    </row>
    <row r="72" spans="1:4" ht="24" customHeight="1">
      <c r="C72" s="28"/>
      <c r="D72"/>
    </row>
    <row r="73" spans="1:4" ht="24" customHeight="1">
      <c r="C73" s="28"/>
      <c r="D73"/>
    </row>
    <row r="74" spans="1:4" ht="24" customHeight="1">
      <c r="C74" s="28"/>
      <c r="D74"/>
    </row>
    <row r="75" spans="1:4" ht="24" customHeight="1">
      <c r="C75" s="28"/>
      <c r="D75"/>
    </row>
    <row r="76" spans="1:4" ht="24" customHeight="1">
      <c r="C76" s="28"/>
      <c r="D76"/>
    </row>
    <row r="77" spans="1:4" ht="24" customHeight="1">
      <c r="C77" s="28"/>
      <c r="D77"/>
    </row>
    <row r="78" spans="1:4" ht="24" customHeight="1">
      <c r="C78" s="28"/>
      <c r="D78"/>
    </row>
    <row r="79" spans="1:4" ht="24" customHeight="1">
      <c r="C79" s="28"/>
      <c r="D79"/>
    </row>
    <row r="80" spans="1:4" ht="24" customHeight="1">
      <c r="C80" s="28"/>
      <c r="D80"/>
    </row>
    <row r="81" spans="1:4" ht="24" customHeight="1">
      <c r="A81"/>
      <c r="B81"/>
      <c r="C81" s="28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6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2018-01-08T07:54:00Z</cp:lastPrinted>
  <dcterms:created xsi:type="dcterms:W3CDTF">2012-03-23T06:21:00Z</dcterms:created>
  <dcterms:modified xsi:type="dcterms:W3CDTF">2018-01-09T08:50:34Z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853702</vt:i4>
  </property>
  <property fmtid="{D5CDD505-2E9C-101B-9397-08002B2CF9AE}" pid="3" name="KSOProductBuildVer">
    <vt:lpwstr>2052-10.1.0.7022</vt:lpwstr>
  </property>
</Properties>
</file>